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qassim\ownCloud\Sarbast Thesis\Exp 4 Bagasse 1\Performance DATA\"/>
    </mc:Choice>
  </mc:AlternateContent>
  <bookViews>
    <workbookView xWindow="-225" yWindow="-90" windowWidth="29025" windowHeight="12675" activeTab="5" xr2:uid="{00000000-000D-0000-FFFF-FFFF00000000}"/>
  </bookViews>
  <sheets>
    <sheet name="Day 10 results" sheetId="4" r:id="rId1"/>
    <sheet name="Analysis performance ready" sheetId="18" r:id="rId2"/>
    <sheet name="Gizzard  analysis ready d35" sheetId="20" r:id="rId3"/>
    <sheet name="Water Intake D 17-24" sheetId="11" r:id="rId4"/>
    <sheet name="Moisture % fresh excreta" sheetId="13" r:id="rId5"/>
    <sheet name="litter quality score" sheetId="16" r:id="rId6"/>
  </sheets>
  <calcPr calcId="171027"/>
</workbook>
</file>

<file path=xl/calcChain.xml><?xml version="1.0" encoding="utf-8"?>
<calcChain xmlns="http://schemas.openxmlformats.org/spreadsheetml/2006/main">
  <c r="AA3" i="20" l="1"/>
  <c r="AA4" i="20"/>
  <c r="AA5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2" i="20"/>
  <c r="Z49" i="20"/>
  <c r="Z48" i="20"/>
  <c r="Z47" i="20"/>
  <c r="Z46" i="20"/>
  <c r="Z45" i="20"/>
  <c r="Z44" i="20"/>
  <c r="Z43" i="20"/>
  <c r="Z42" i="20"/>
  <c r="Z41" i="20"/>
  <c r="Z40" i="20"/>
  <c r="Z39" i="20"/>
  <c r="Z38" i="20"/>
  <c r="Z37" i="20"/>
  <c r="Z36" i="20"/>
  <c r="Z35" i="20"/>
  <c r="Z34" i="20"/>
  <c r="Z33" i="20"/>
  <c r="Z32" i="20"/>
  <c r="Z31" i="20"/>
  <c r="Z30" i="20"/>
  <c r="Z29" i="20"/>
  <c r="Z28" i="20"/>
  <c r="Z27" i="20"/>
  <c r="Z26" i="20"/>
  <c r="Z25" i="20"/>
  <c r="Z24" i="20"/>
  <c r="Z23" i="20"/>
  <c r="Z22" i="20"/>
  <c r="Z21" i="20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Z4" i="20"/>
  <c r="Z3" i="20"/>
  <c r="Z2" i="20"/>
  <c r="J49" i="18" l="1"/>
  <c r="H49" i="18"/>
  <c r="J48" i="18"/>
  <c r="H48" i="18"/>
  <c r="J47" i="18"/>
  <c r="H47" i="18"/>
  <c r="J46" i="18"/>
  <c r="H46" i="18"/>
  <c r="J45" i="18"/>
  <c r="H45" i="18"/>
  <c r="J44" i="18"/>
  <c r="H44" i="18"/>
  <c r="J43" i="18"/>
  <c r="H43" i="18"/>
  <c r="J42" i="18"/>
  <c r="H42" i="18"/>
  <c r="J41" i="18"/>
  <c r="H41" i="18"/>
  <c r="J40" i="18"/>
  <c r="H40" i="18"/>
  <c r="J39" i="18"/>
  <c r="H39" i="18"/>
  <c r="J38" i="18"/>
  <c r="H38" i="18"/>
  <c r="J37" i="18"/>
  <c r="H37" i="18"/>
  <c r="J36" i="18"/>
  <c r="H36" i="18"/>
  <c r="J35" i="18"/>
  <c r="H35" i="18"/>
  <c r="J34" i="18"/>
  <c r="H34" i="18"/>
  <c r="J33" i="18"/>
  <c r="H33" i="18"/>
  <c r="J32" i="18"/>
  <c r="H32" i="18"/>
  <c r="J31" i="18"/>
  <c r="H31" i="18"/>
  <c r="J30" i="18"/>
  <c r="H30" i="18"/>
  <c r="J29" i="18"/>
  <c r="H29" i="18"/>
  <c r="J28" i="18"/>
  <c r="H28" i="18"/>
  <c r="J27" i="18"/>
  <c r="H27" i="18"/>
  <c r="J26" i="18"/>
  <c r="H26" i="18"/>
  <c r="J25" i="18"/>
  <c r="H25" i="18"/>
  <c r="J24" i="18"/>
  <c r="H24" i="18"/>
  <c r="J23" i="18"/>
  <c r="H23" i="18"/>
  <c r="J22" i="18"/>
  <c r="H22" i="18"/>
  <c r="J21" i="18"/>
  <c r="H21" i="18"/>
  <c r="J20" i="18"/>
  <c r="H20" i="18"/>
  <c r="J19" i="18"/>
  <c r="H19" i="18"/>
  <c r="J18" i="18"/>
  <c r="H18" i="18"/>
  <c r="J17" i="18"/>
  <c r="H17" i="18"/>
  <c r="J16" i="18"/>
  <c r="H16" i="18"/>
  <c r="J15" i="18"/>
  <c r="H15" i="18"/>
  <c r="J14" i="18"/>
  <c r="H14" i="18"/>
  <c r="J13" i="18"/>
  <c r="H13" i="18"/>
  <c r="J12" i="18"/>
  <c r="H12" i="18"/>
  <c r="J11" i="18"/>
  <c r="H11" i="18"/>
  <c r="J10" i="18"/>
  <c r="H10" i="18"/>
  <c r="J9" i="18"/>
  <c r="H9" i="18"/>
  <c r="J8" i="18"/>
  <c r="H8" i="18"/>
  <c r="J7" i="18"/>
  <c r="H7" i="18"/>
  <c r="J6" i="18"/>
  <c r="H6" i="18"/>
  <c r="J5" i="18"/>
  <c r="H5" i="18"/>
  <c r="J4" i="18"/>
  <c r="H4" i="18"/>
  <c r="J3" i="18"/>
  <c r="H3" i="18"/>
  <c r="J2" i="18"/>
  <c r="H2" i="18"/>
  <c r="T3" i="11" l="1"/>
  <c r="T4" i="11"/>
  <c r="T5" i="11"/>
  <c r="T6" i="11"/>
  <c r="T7" i="11"/>
  <c r="T8" i="11"/>
  <c r="T9" i="11"/>
  <c r="T10" i="11"/>
  <c r="T11" i="11"/>
  <c r="V11" i="11" s="1"/>
  <c r="T12" i="11"/>
  <c r="V12" i="11" s="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2" i="11"/>
  <c r="W8" i="11" l="1"/>
  <c r="W10" i="11"/>
  <c r="Y8" i="11"/>
  <c r="Z8" i="11" s="1"/>
  <c r="Y10" i="11"/>
  <c r="U49" i="13" l="1"/>
  <c r="U48" i="13"/>
  <c r="U47" i="13"/>
  <c r="U46" i="13"/>
  <c r="U45" i="13"/>
  <c r="U44" i="13"/>
  <c r="U43" i="13"/>
  <c r="U42" i="13"/>
  <c r="U41" i="13"/>
  <c r="U40" i="13"/>
  <c r="U39" i="13"/>
  <c r="U38" i="13"/>
  <c r="U37" i="13"/>
  <c r="U36" i="13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U20" i="13"/>
  <c r="U19" i="13"/>
  <c r="U18" i="13"/>
  <c r="U17" i="13"/>
  <c r="U16" i="13"/>
  <c r="U15" i="13"/>
  <c r="U14" i="13"/>
  <c r="U13" i="13"/>
  <c r="U12" i="13"/>
  <c r="U11" i="13"/>
  <c r="U10" i="13"/>
  <c r="U9" i="13"/>
  <c r="U8" i="13"/>
  <c r="U7" i="13"/>
  <c r="U6" i="13"/>
  <c r="U5" i="13"/>
  <c r="U4" i="13"/>
  <c r="U3" i="13"/>
  <c r="U2" i="13"/>
  <c r="S3" i="16"/>
  <c r="S4" i="16"/>
  <c r="S5" i="16"/>
  <c r="S6" i="16"/>
  <c r="S7" i="16"/>
  <c r="S8" i="16"/>
  <c r="S9" i="16"/>
  <c r="S10" i="16"/>
  <c r="S11" i="16"/>
  <c r="S12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2" i="16"/>
  <c r="O3" i="16" l="1"/>
  <c r="O4" i="16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2" i="16"/>
  <c r="J31" i="16"/>
  <c r="L8" i="13"/>
  <c r="J8" i="13"/>
  <c r="M8" i="13" l="1"/>
  <c r="J3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2" i="16"/>
  <c r="Q3" i="13" l="1"/>
  <c r="R3" i="13" s="1"/>
  <c r="Q4" i="13"/>
  <c r="R4" i="13" s="1"/>
  <c r="Q5" i="13"/>
  <c r="R5" i="13" s="1"/>
  <c r="Q6" i="13"/>
  <c r="R6" i="13" s="1"/>
  <c r="Q7" i="13"/>
  <c r="R7" i="13" s="1"/>
  <c r="Q8" i="13"/>
  <c r="R8" i="13" s="1"/>
  <c r="Q9" i="13"/>
  <c r="R9" i="13" s="1"/>
  <c r="Q10" i="13"/>
  <c r="R10" i="13" s="1"/>
  <c r="Q11" i="13"/>
  <c r="R11" i="13" s="1"/>
  <c r="Q12" i="13"/>
  <c r="R12" i="13" s="1"/>
  <c r="Q13" i="13"/>
  <c r="R13" i="13" s="1"/>
  <c r="Q14" i="13"/>
  <c r="R14" i="13" s="1"/>
  <c r="Q15" i="13"/>
  <c r="R15" i="13" s="1"/>
  <c r="Q16" i="13"/>
  <c r="R16" i="13" s="1"/>
  <c r="Q17" i="13"/>
  <c r="R17" i="13" s="1"/>
  <c r="Q18" i="13"/>
  <c r="R18" i="13" s="1"/>
  <c r="Q19" i="13"/>
  <c r="R19" i="13" s="1"/>
  <c r="Q20" i="13"/>
  <c r="R20" i="13" s="1"/>
  <c r="Q21" i="13"/>
  <c r="R21" i="13" s="1"/>
  <c r="Q22" i="13"/>
  <c r="R22" i="13" s="1"/>
  <c r="Q23" i="13"/>
  <c r="R23" i="13" s="1"/>
  <c r="Q24" i="13"/>
  <c r="R24" i="13" s="1"/>
  <c r="Q25" i="13"/>
  <c r="R25" i="13" s="1"/>
  <c r="Q26" i="13"/>
  <c r="R26" i="13" s="1"/>
  <c r="Q27" i="13"/>
  <c r="R27" i="13" s="1"/>
  <c r="Q28" i="13"/>
  <c r="R28" i="13" s="1"/>
  <c r="Q29" i="13"/>
  <c r="R29" i="13" s="1"/>
  <c r="Q30" i="13"/>
  <c r="R30" i="13" s="1"/>
  <c r="Q31" i="13"/>
  <c r="R31" i="13" s="1"/>
  <c r="Q32" i="13"/>
  <c r="R32" i="13" s="1"/>
  <c r="Q33" i="13"/>
  <c r="R33" i="13" s="1"/>
  <c r="Q34" i="13"/>
  <c r="R34" i="13" s="1"/>
  <c r="Q35" i="13"/>
  <c r="R35" i="13" s="1"/>
  <c r="Q36" i="13"/>
  <c r="R36" i="13" s="1"/>
  <c r="Q37" i="13"/>
  <c r="R37" i="13" s="1"/>
  <c r="Q38" i="13"/>
  <c r="R38" i="13" s="1"/>
  <c r="Q39" i="13"/>
  <c r="R39" i="13" s="1"/>
  <c r="Q40" i="13"/>
  <c r="R40" i="13" s="1"/>
  <c r="Q41" i="13"/>
  <c r="R41" i="13" s="1"/>
  <c r="Q42" i="13"/>
  <c r="R42" i="13" s="1"/>
  <c r="Q43" i="13"/>
  <c r="R43" i="13" s="1"/>
  <c r="Q45" i="13"/>
  <c r="R45" i="13" s="1"/>
  <c r="Q46" i="13"/>
  <c r="R46" i="13" s="1"/>
  <c r="Q47" i="13"/>
  <c r="R47" i="13" s="1"/>
  <c r="Q48" i="13"/>
  <c r="R48" i="13" s="1"/>
  <c r="Q49" i="13"/>
  <c r="R49" i="13" s="1"/>
  <c r="Q2" i="13"/>
  <c r="R2" i="13" s="1"/>
  <c r="L3" i="13"/>
  <c r="L4" i="13"/>
  <c r="L5" i="13"/>
  <c r="L6" i="13"/>
  <c r="L7" i="13"/>
  <c r="L9" i="13"/>
  <c r="L10" i="13"/>
  <c r="L11" i="13"/>
  <c r="L12" i="13"/>
  <c r="L13" i="13"/>
  <c r="L14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2" i="13"/>
  <c r="J3" i="13"/>
  <c r="J4" i="13"/>
  <c r="J5" i="13"/>
  <c r="J6" i="13"/>
  <c r="J7" i="13"/>
  <c r="J9" i="13"/>
  <c r="J10" i="13"/>
  <c r="J11" i="13"/>
  <c r="J12" i="13"/>
  <c r="J13" i="13"/>
  <c r="J14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2" i="13"/>
  <c r="M28" i="13" l="1"/>
  <c r="M48" i="13"/>
  <c r="M40" i="13"/>
  <c r="M32" i="13"/>
  <c r="M6" i="13"/>
  <c r="M11" i="13"/>
  <c r="M36" i="13"/>
  <c r="M44" i="13"/>
  <c r="M20" i="13"/>
  <c r="M24" i="13"/>
  <c r="M49" i="13"/>
  <c r="M45" i="13"/>
  <c r="M41" i="13"/>
  <c r="M37" i="13"/>
  <c r="M33" i="13"/>
  <c r="M29" i="13"/>
  <c r="M25" i="13"/>
  <c r="M21" i="13"/>
  <c r="M17" i="13"/>
  <c r="M12" i="13"/>
  <c r="M7" i="13"/>
  <c r="M3" i="13"/>
  <c r="M43" i="13"/>
  <c r="M35" i="13"/>
  <c r="M27" i="13"/>
  <c r="M19" i="13"/>
  <c r="M10" i="13"/>
  <c r="M47" i="13"/>
  <c r="M39" i="13"/>
  <c r="M23" i="13"/>
  <c r="M14" i="13"/>
  <c r="M31" i="13"/>
  <c r="M16" i="13"/>
  <c r="M5" i="13"/>
  <c r="M2" i="13"/>
  <c r="M34" i="13"/>
  <c r="M26" i="13"/>
  <c r="M18" i="13"/>
  <c r="M9" i="13"/>
  <c r="M42" i="13"/>
  <c r="M38" i="13"/>
  <c r="M22" i="13"/>
  <c r="M13" i="13"/>
  <c r="M4" i="13"/>
  <c r="M46" i="13"/>
  <c r="M30" i="13"/>
  <c r="L3" i="11"/>
  <c r="N3" i="11" s="1"/>
  <c r="L4" i="11"/>
  <c r="N4" i="11" s="1"/>
  <c r="L5" i="11"/>
  <c r="N5" i="11" s="1"/>
  <c r="L6" i="11"/>
  <c r="N6" i="11" s="1"/>
  <c r="Q6" i="11" s="1"/>
  <c r="L7" i="11"/>
  <c r="N7" i="11" s="1"/>
  <c r="L8" i="11"/>
  <c r="N8" i="11" s="1"/>
  <c r="L9" i="11"/>
  <c r="N9" i="11" s="1"/>
  <c r="L10" i="11"/>
  <c r="N10" i="11" s="1"/>
  <c r="L11" i="11"/>
  <c r="N11" i="11" s="1"/>
  <c r="L12" i="11"/>
  <c r="N12" i="11" s="1"/>
  <c r="L13" i="11"/>
  <c r="N13" i="11" s="1"/>
  <c r="L14" i="11"/>
  <c r="N14" i="11" s="1"/>
  <c r="L15" i="11"/>
  <c r="N15" i="11" s="1"/>
  <c r="L16" i="11"/>
  <c r="N16" i="11" s="1"/>
  <c r="L17" i="11"/>
  <c r="N17" i="11" s="1"/>
  <c r="L18" i="11"/>
  <c r="N18" i="11" s="1"/>
  <c r="L19" i="11"/>
  <c r="N19" i="11" s="1"/>
  <c r="L20" i="11"/>
  <c r="N20" i="11" s="1"/>
  <c r="L21" i="11"/>
  <c r="N21" i="11" s="1"/>
  <c r="L22" i="11"/>
  <c r="N22" i="11" s="1"/>
  <c r="L23" i="11"/>
  <c r="N23" i="11" s="1"/>
  <c r="L24" i="11"/>
  <c r="N24" i="11" s="1"/>
  <c r="L25" i="11"/>
  <c r="N25" i="11" s="1"/>
  <c r="L26" i="11"/>
  <c r="N26" i="11" s="1"/>
  <c r="L27" i="11"/>
  <c r="N27" i="11" s="1"/>
  <c r="L28" i="11"/>
  <c r="N28" i="11" s="1"/>
  <c r="L29" i="11"/>
  <c r="N29" i="11" s="1"/>
  <c r="L30" i="11"/>
  <c r="N30" i="11" s="1"/>
  <c r="L31" i="11"/>
  <c r="N31" i="11" s="1"/>
  <c r="L32" i="11"/>
  <c r="N32" i="11" s="1"/>
  <c r="L33" i="11"/>
  <c r="N33" i="11" s="1"/>
  <c r="L34" i="11"/>
  <c r="N34" i="11" s="1"/>
  <c r="L35" i="11"/>
  <c r="N35" i="11" s="1"/>
  <c r="L36" i="11"/>
  <c r="N36" i="11" s="1"/>
  <c r="L37" i="11"/>
  <c r="N37" i="11" s="1"/>
  <c r="L38" i="11"/>
  <c r="N38" i="11" s="1"/>
  <c r="L39" i="11"/>
  <c r="N39" i="11" s="1"/>
  <c r="L40" i="11"/>
  <c r="N40" i="11" s="1"/>
  <c r="Q40" i="11" s="1"/>
  <c r="L41" i="11"/>
  <c r="N41" i="11" s="1"/>
  <c r="L42" i="11"/>
  <c r="N42" i="11" s="1"/>
  <c r="L43" i="11"/>
  <c r="N43" i="11" s="1"/>
  <c r="L44" i="11"/>
  <c r="N44" i="11" s="1"/>
  <c r="L45" i="11"/>
  <c r="N45" i="11" s="1"/>
  <c r="L46" i="11"/>
  <c r="N46" i="11" s="1"/>
  <c r="L47" i="11"/>
  <c r="N47" i="11" s="1"/>
  <c r="L48" i="11"/>
  <c r="N48" i="11" s="1"/>
  <c r="Q48" i="11" s="1"/>
  <c r="L49" i="11"/>
  <c r="N49" i="11" s="1"/>
  <c r="L2" i="11"/>
  <c r="N2" i="11" s="1"/>
  <c r="Q2" i="11" s="1"/>
  <c r="R48" i="11" l="1"/>
  <c r="W48" i="11"/>
  <c r="R40" i="11"/>
  <c r="W40" i="11"/>
  <c r="W2" i="11"/>
  <c r="R2" i="11"/>
  <c r="Q31" i="11"/>
  <c r="Q7" i="11"/>
  <c r="Q38" i="11"/>
  <c r="Q30" i="11"/>
  <c r="Q14" i="11"/>
  <c r="Q45" i="11"/>
  <c r="Q37" i="11"/>
  <c r="Q29" i="11"/>
  <c r="Q21" i="11"/>
  <c r="Q13" i="11"/>
  <c r="Q44" i="11"/>
  <c r="Q36" i="11"/>
  <c r="Q28" i="11"/>
  <c r="Q20" i="11"/>
  <c r="Q4" i="11"/>
  <c r="Q43" i="11"/>
  <c r="Q35" i="11"/>
  <c r="Q27" i="11"/>
  <c r="Q19" i="11"/>
  <c r="Q3" i="11"/>
  <c r="Q42" i="11"/>
  <c r="Q34" i="11"/>
  <c r="Q26" i="11"/>
  <c r="Q18" i="11"/>
  <c r="R10" i="11"/>
  <c r="Q49" i="11"/>
  <c r="Q41" i="11"/>
  <c r="Q33" i="11"/>
  <c r="Q17" i="11"/>
  <c r="Q9" i="11"/>
  <c r="Q32" i="11"/>
  <c r="Q24" i="11"/>
  <c r="Q16" i="11"/>
  <c r="R8" i="11"/>
  <c r="Q47" i="11"/>
  <c r="Q23" i="11"/>
  <c r="Q46" i="11"/>
  <c r="Q22" i="11"/>
  <c r="Q39" i="11"/>
  <c r="Q15" i="11"/>
  <c r="Q5" i="11"/>
  <c r="U40" i="11" l="1"/>
  <c r="V40" i="11"/>
  <c r="U48" i="11"/>
  <c r="V48" i="11"/>
  <c r="U8" i="11"/>
  <c r="V8" i="11"/>
  <c r="U10" i="11"/>
  <c r="V10" i="11"/>
  <c r="U2" i="11"/>
  <c r="V2" i="11"/>
  <c r="R5" i="11"/>
  <c r="W5" i="11"/>
  <c r="R9" i="11"/>
  <c r="W9" i="11"/>
  <c r="R49" i="11"/>
  <c r="W49" i="11"/>
  <c r="R34" i="11"/>
  <c r="W34" i="11"/>
  <c r="R27" i="11"/>
  <c r="W27" i="11"/>
  <c r="R20" i="11"/>
  <c r="W20" i="11"/>
  <c r="R13" i="11"/>
  <c r="W13" i="11"/>
  <c r="R45" i="11"/>
  <c r="W45" i="11"/>
  <c r="R7" i="11"/>
  <c r="W7" i="11"/>
  <c r="R15" i="11"/>
  <c r="W15" i="11"/>
  <c r="R46" i="11"/>
  <c r="W46" i="11"/>
  <c r="R16" i="11"/>
  <c r="W16" i="11"/>
  <c r="R17" i="11"/>
  <c r="W17" i="11"/>
  <c r="R42" i="11"/>
  <c r="W42" i="11"/>
  <c r="R35" i="11"/>
  <c r="W35" i="11"/>
  <c r="R21" i="11"/>
  <c r="W21" i="11"/>
  <c r="R14" i="11"/>
  <c r="W14" i="11"/>
  <c r="R31" i="11"/>
  <c r="W31" i="11"/>
  <c r="R39" i="11"/>
  <c r="W39" i="11"/>
  <c r="R23" i="11"/>
  <c r="W23" i="11"/>
  <c r="R24" i="11"/>
  <c r="W24" i="11"/>
  <c r="R33" i="11"/>
  <c r="W33" i="11"/>
  <c r="R18" i="11"/>
  <c r="W18" i="11"/>
  <c r="R3" i="11"/>
  <c r="W3" i="11"/>
  <c r="R43" i="11"/>
  <c r="W43" i="11"/>
  <c r="R36" i="11"/>
  <c r="W36" i="11"/>
  <c r="R29" i="11"/>
  <c r="W29" i="11"/>
  <c r="R30" i="11"/>
  <c r="W30" i="11"/>
  <c r="R6" i="11"/>
  <c r="W6" i="11"/>
  <c r="R47" i="11"/>
  <c r="W47" i="11"/>
  <c r="R32" i="11"/>
  <c r="W32" i="11"/>
  <c r="R41" i="11"/>
  <c r="W41" i="11"/>
  <c r="R26" i="11"/>
  <c r="W26" i="11"/>
  <c r="R19" i="11"/>
  <c r="W19" i="11"/>
  <c r="R4" i="11"/>
  <c r="W4" i="11"/>
  <c r="R44" i="11"/>
  <c r="W44" i="11"/>
  <c r="R37" i="11"/>
  <c r="W37" i="11"/>
  <c r="R38" i="11"/>
  <c r="W38" i="11"/>
  <c r="R28" i="11"/>
  <c r="W28" i="11"/>
  <c r="R22" i="11"/>
  <c r="W22" i="11"/>
  <c r="U22" i="11" l="1"/>
  <c r="V22" i="11"/>
  <c r="U30" i="11"/>
  <c r="V30" i="11"/>
  <c r="U23" i="11"/>
  <c r="V23" i="11"/>
  <c r="U21" i="11"/>
  <c r="V21" i="11"/>
  <c r="U45" i="11"/>
  <c r="V45" i="11"/>
  <c r="U34" i="11"/>
  <c r="V34" i="11"/>
  <c r="U28" i="11"/>
  <c r="V28" i="11"/>
  <c r="U32" i="11"/>
  <c r="V32" i="11"/>
  <c r="U18" i="11"/>
  <c r="V18" i="11"/>
  <c r="U35" i="11"/>
  <c r="V35" i="11"/>
  <c r="U46" i="11"/>
  <c r="V46" i="11"/>
  <c r="U49" i="11"/>
  <c r="V49" i="11"/>
  <c r="U38" i="11"/>
  <c r="V38" i="11"/>
  <c r="U36" i="11"/>
  <c r="V36" i="11"/>
  <c r="U42" i="11"/>
  <c r="V42" i="11"/>
  <c r="U9" i="11"/>
  <c r="V9" i="11"/>
  <c r="U37" i="11"/>
  <c r="V37" i="11"/>
  <c r="U26" i="11"/>
  <c r="V26" i="11"/>
  <c r="U6" i="11"/>
  <c r="V6" i="11"/>
  <c r="U43" i="11"/>
  <c r="V43" i="11"/>
  <c r="U24" i="11"/>
  <c r="V24" i="11"/>
  <c r="U14" i="11"/>
  <c r="V14" i="11"/>
  <c r="U17" i="11"/>
  <c r="V17" i="11"/>
  <c r="U7" i="11"/>
  <c r="V7" i="11"/>
  <c r="U27" i="11"/>
  <c r="V27" i="11"/>
  <c r="U5" i="11"/>
  <c r="V5" i="11"/>
  <c r="U44" i="11"/>
  <c r="V44" i="11"/>
  <c r="U41" i="11"/>
  <c r="V41" i="11"/>
  <c r="U3" i="11"/>
  <c r="V3" i="11"/>
  <c r="U16" i="11"/>
  <c r="V16" i="11"/>
  <c r="U4" i="11"/>
  <c r="V4" i="11"/>
  <c r="U29" i="11"/>
  <c r="V29" i="11"/>
  <c r="U39" i="11"/>
  <c r="V39" i="11"/>
  <c r="U13" i="11"/>
  <c r="V13" i="11"/>
  <c r="U19" i="11"/>
  <c r="V19" i="11"/>
  <c r="U47" i="11"/>
  <c r="V47" i="11"/>
  <c r="U33" i="11"/>
  <c r="V33" i="11"/>
  <c r="U31" i="11"/>
  <c r="V31" i="11"/>
  <c r="U15" i="11"/>
  <c r="V15" i="11"/>
  <c r="U20" i="11"/>
  <c r="V20" i="11"/>
</calcChain>
</file>

<file path=xl/sharedStrings.xml><?xml version="1.0" encoding="utf-8"?>
<sst xmlns="http://schemas.openxmlformats.org/spreadsheetml/2006/main" count="2041" uniqueCount="100">
  <si>
    <t xml:space="preserve">Pen No </t>
  </si>
  <si>
    <t>TRT</t>
  </si>
  <si>
    <t xml:space="preserve">Replication </t>
  </si>
  <si>
    <t>DIET</t>
  </si>
  <si>
    <t>R1</t>
  </si>
  <si>
    <t>R2</t>
  </si>
  <si>
    <t>R3</t>
  </si>
  <si>
    <t>R4</t>
  </si>
  <si>
    <t>R5</t>
  </si>
  <si>
    <t>R6</t>
  </si>
  <si>
    <t>CC</t>
  </si>
  <si>
    <t>FC</t>
  </si>
  <si>
    <t>CC+BAG</t>
  </si>
  <si>
    <t>FC+BAG</t>
  </si>
  <si>
    <t>CC+Na</t>
  </si>
  <si>
    <t>FC+Na</t>
  </si>
  <si>
    <t>CC+Na+BAG</t>
  </si>
  <si>
    <t>FC+Na+BAG</t>
  </si>
  <si>
    <t>FCR D 10</t>
  </si>
  <si>
    <t>AVWTGAIN</t>
  </si>
  <si>
    <t>Feed Intake</t>
  </si>
  <si>
    <t>Bagasse</t>
  </si>
  <si>
    <t>Na</t>
  </si>
  <si>
    <t>Grinding</t>
  </si>
  <si>
    <t>No</t>
  </si>
  <si>
    <t>Normal</t>
  </si>
  <si>
    <t>High</t>
  </si>
  <si>
    <t>Yes</t>
  </si>
  <si>
    <t>pen wt D24</t>
  </si>
  <si>
    <t># gizzard</t>
  </si>
  <si>
    <t>wt sampled bird D24</t>
  </si>
  <si>
    <t>#Bird/pen</t>
  </si>
  <si>
    <t>AvBWT D24</t>
  </si>
  <si>
    <t>FCR 10-24</t>
  </si>
  <si>
    <t>PH gizzard content</t>
  </si>
  <si>
    <t>empty gizzards</t>
  </si>
  <si>
    <t>#sampled bird</t>
  </si>
  <si>
    <t>AVWTGAIN D0-24</t>
  </si>
  <si>
    <t>FCR D0-24</t>
  </si>
  <si>
    <t>Feed Intake D0-24</t>
  </si>
  <si>
    <t>AVGAIN10-24</t>
  </si>
  <si>
    <t>FEED INTAKE10-24</t>
  </si>
  <si>
    <t>AVBWT</t>
  </si>
  <si>
    <t>AVBWT 35</t>
  </si>
  <si>
    <t>half 2</t>
  </si>
  <si>
    <r>
      <t>(W</t>
    </r>
    <r>
      <rPr>
        <vertAlign val="subscript"/>
        <sz val="12"/>
        <color theme="1"/>
        <rFont val="Times New Roman"/>
        <family val="1"/>
      </rPr>
      <t xml:space="preserve">wet  </t>
    </r>
    <r>
      <rPr>
        <sz val="12"/>
        <color theme="1"/>
        <rFont val="Times New Roman"/>
        <family val="1"/>
      </rPr>
      <t>̶  W</t>
    </r>
    <r>
      <rPr>
        <vertAlign val="subscript"/>
        <sz val="12"/>
        <color theme="1"/>
        <rFont val="Times New Roman"/>
        <family val="1"/>
      </rPr>
      <t>dry</t>
    </r>
    <r>
      <rPr>
        <sz val="12"/>
        <color theme="1"/>
        <rFont val="Times New Roman"/>
        <family val="1"/>
      </rPr>
      <t xml:space="preserve"> / W</t>
    </r>
    <r>
      <rPr>
        <vertAlign val="subscript"/>
        <sz val="12"/>
        <color theme="1"/>
        <rFont val="Times New Roman"/>
        <family val="1"/>
      </rPr>
      <t>wet</t>
    </r>
    <r>
      <rPr>
        <sz val="12"/>
        <color theme="1"/>
        <rFont val="Times New Roman"/>
        <family val="1"/>
      </rPr>
      <t xml:space="preserve">)  X 100 </t>
    </r>
  </si>
  <si>
    <t>FCR 0-35</t>
  </si>
  <si>
    <t>AVGAIND0-35</t>
  </si>
  <si>
    <t>FEED INTAKE0-35</t>
  </si>
  <si>
    <t>Livability D35</t>
  </si>
  <si>
    <t>Livability % D24</t>
  </si>
  <si>
    <t>livability % D10</t>
  </si>
  <si>
    <t>*</t>
  </si>
  <si>
    <t>added water</t>
  </si>
  <si>
    <t>Water in ml</t>
  </si>
  <si>
    <t>added water ml</t>
  </si>
  <si>
    <t>Total water in ml</t>
  </si>
  <si>
    <t>Water out ml</t>
  </si>
  <si>
    <t>Total water inteke/pen</t>
  </si>
  <si>
    <t>av intake/bird</t>
  </si>
  <si>
    <t>sp cup empty wt</t>
  </si>
  <si>
    <t>wt excreta+cup after dry</t>
  </si>
  <si>
    <t>wt excreta+cup before gm</t>
  </si>
  <si>
    <t>wt of fresh excreta before dry</t>
  </si>
  <si>
    <t>wt of fresh excreta after dry</t>
  </si>
  <si>
    <t>Moisture % fresh excreta</t>
  </si>
  <si>
    <t>litter moisture</t>
  </si>
  <si>
    <t>wt tray</t>
  </si>
  <si>
    <t>wet litter wt- tray</t>
  </si>
  <si>
    <t>dry litter+tray wt</t>
  </si>
  <si>
    <t>Dry litter wt- tray</t>
  </si>
  <si>
    <t>Moisture % litter D36</t>
  </si>
  <si>
    <t>half 1 near feeder</t>
  </si>
  <si>
    <t>average litter score</t>
  </si>
  <si>
    <t>FPD1</t>
  </si>
  <si>
    <t>FPD3</t>
  </si>
  <si>
    <t>FPD 2</t>
  </si>
  <si>
    <t>AVFPD</t>
  </si>
  <si>
    <t>HB1</t>
  </si>
  <si>
    <t>HB2</t>
  </si>
  <si>
    <t>HB3</t>
  </si>
  <si>
    <t>AVHB</t>
  </si>
  <si>
    <t>relative gizzard wt D36</t>
  </si>
  <si>
    <t># Sampled birds D24</t>
  </si>
  <si>
    <t>#Bird/penD24</t>
  </si>
  <si>
    <t>WI/Bird/Week</t>
  </si>
  <si>
    <t>WI/Bird/Day</t>
  </si>
  <si>
    <t>pen 7and 9 have 1 bird dead at d  6</t>
  </si>
  <si>
    <t>NO Bird/pen</t>
  </si>
  <si>
    <t xml:space="preserve">wi/day/bird corrected  pens due to mortality </t>
  </si>
  <si>
    <t>Water intake (ml/bird/day/kg bwt)</t>
  </si>
  <si>
    <t>Water intake (ml/bird/week/kg bwt)</t>
  </si>
  <si>
    <t>European Efficiency Factor = [live wt (g) x survival rate (%)] / age (d)XFCRX100</t>
  </si>
  <si>
    <t>AVBWT kg</t>
  </si>
  <si>
    <t>Water intake (ml/bird/day/g bwt)</t>
  </si>
  <si>
    <t>BaGr</t>
  </si>
  <si>
    <t>NaGr</t>
  </si>
  <si>
    <t>Interaction Bagasse Grinding</t>
  </si>
  <si>
    <t>Bagasse X Grinding</t>
  </si>
  <si>
    <t>out of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</si>
</sst>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rgb="FF9C000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4DA1FD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00FF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/>
      <top/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6" borderId="0" applyNumberFormat="0" applyBorder="0" applyAlignment="0" applyProtection="0"/>
    <xf numFmtId="0" fontId="8" fillId="7" borderId="0" applyNumberFormat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" borderId="0" xfId="2" applyBorder="1" applyAlignment="1">
      <alignment horizontal="center" vertical="center"/>
    </xf>
    <xf numFmtId="0" fontId="0" fillId="0" borderId="0" xfId="0"/>
    <xf numFmtId="0" fontId="2" fillId="3" borderId="2" xfId="2" applyAlignment="1">
      <alignment horizontal="center" vertical="center"/>
    </xf>
    <xf numFmtId="0" fontId="2" fillId="3" borderId="3" xfId="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2" xfId="2" applyFill="1" applyAlignment="1">
      <alignment horizontal="center" vertical="center"/>
    </xf>
    <xf numFmtId="0" fontId="2" fillId="5" borderId="2" xfId="2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1" xfId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4" fillId="6" borderId="0" xfId="3"/>
    <xf numFmtId="0" fontId="2" fillId="5" borderId="2" xfId="2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7" borderId="0" xfId="4" applyAlignment="1">
      <alignment horizontal="center" vertical="center"/>
    </xf>
    <xf numFmtId="0" fontId="0" fillId="0" borderId="0" xfId="0"/>
    <xf numFmtId="0" fontId="2" fillId="3" borderId="2" xfId="2" applyAlignment="1">
      <alignment horizontal="center" vertical="center"/>
    </xf>
    <xf numFmtId="0" fontId="2" fillId="3" borderId="3" xfId="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3" borderId="3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8" borderId="3" xfId="2" applyFill="1" applyBorder="1" applyAlignment="1">
      <alignment horizontal="center" vertical="center"/>
    </xf>
    <xf numFmtId="0" fontId="2" fillId="9" borderId="1" xfId="1" applyFont="1" applyFill="1" applyAlignment="1">
      <alignment horizontal="center" vertical="center"/>
    </xf>
    <xf numFmtId="0" fontId="2" fillId="10" borderId="2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4" xfId="2" applyBorder="1" applyAlignment="1">
      <alignment horizontal="center" vertical="center"/>
    </xf>
  </cellXfs>
  <cellStyles count="5">
    <cellStyle name="Bad" xfId="4" builtinId="27"/>
    <cellStyle name="Calculation" xfId="1" builtinId="22"/>
    <cellStyle name="Check Cell" xfId="2" builtinId="23"/>
    <cellStyle name="Good" xfId="3" builtinId="26"/>
    <cellStyle name="Normal" xfId="0" builtinId="0"/>
  </cellStyles>
  <dxfs count="0"/>
  <tableStyles count="0" defaultTableStyle="TableStyleMedium2" defaultPivotStyle="PivotStyleLight16"/>
  <colors>
    <mruColors>
      <color rgb="FF0000FF"/>
      <color rgb="FF3333FF"/>
      <color rgb="FF4DA1FD"/>
      <color rgb="FF087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9"/>
  <sheetViews>
    <sheetView topLeftCell="Q1" workbookViewId="0">
      <selection activeCell="AD16" sqref="AD16"/>
    </sheetView>
  </sheetViews>
  <sheetFormatPr defaultRowHeight="15" x14ac:dyDescent="0.25"/>
  <cols>
    <col min="4" max="4" width="12.28515625" customWidth="1"/>
    <col min="5" max="5" width="16.85546875" style="4" customWidth="1"/>
    <col min="6" max="6" width="18.28515625" style="4" customWidth="1"/>
    <col min="7" max="7" width="16.5703125" style="4" customWidth="1"/>
    <col min="8" max="8" width="16.5703125" style="13" customWidth="1"/>
    <col min="9" max="9" width="15.7109375" customWidth="1"/>
    <col min="10" max="10" width="17.7109375" customWidth="1"/>
    <col min="11" max="11" width="17.42578125" customWidth="1"/>
    <col min="12" max="12" width="17.42578125" style="18" customWidth="1"/>
    <col min="13" max="13" width="15.5703125" customWidth="1"/>
    <col min="14" max="14" width="15" customWidth="1"/>
    <col min="15" max="15" width="17.85546875" customWidth="1"/>
    <col min="16" max="16" width="17.7109375" customWidth="1"/>
    <col min="17" max="17" width="17.7109375" style="18" customWidth="1"/>
    <col min="18" max="18" width="15.28515625" customWidth="1"/>
    <col min="19" max="19" width="17" customWidth="1"/>
    <col min="20" max="20" width="16.140625" customWidth="1"/>
    <col min="21" max="21" width="13.7109375" style="32" customWidth="1"/>
    <col min="22" max="22" width="14.7109375" style="32" customWidth="1"/>
    <col min="23" max="23" width="16.28515625" style="32" customWidth="1"/>
    <col min="24" max="25" width="17" style="32" customWidth="1"/>
    <col min="26" max="26" width="31.7109375" style="32" customWidth="1"/>
  </cols>
  <sheetData>
    <row r="1" spans="1:35" ht="16.5" thickTop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21</v>
      </c>
      <c r="F1" s="5" t="s">
        <v>22</v>
      </c>
      <c r="G1" s="5" t="s">
        <v>23</v>
      </c>
      <c r="H1" s="5" t="s">
        <v>43</v>
      </c>
      <c r="I1" s="9" t="s">
        <v>18</v>
      </c>
      <c r="J1" s="8" t="s">
        <v>19</v>
      </c>
      <c r="K1" s="8" t="s">
        <v>20</v>
      </c>
      <c r="L1" s="17" t="s">
        <v>51</v>
      </c>
      <c r="M1" t="s">
        <v>32</v>
      </c>
      <c r="N1" s="9" t="s">
        <v>38</v>
      </c>
      <c r="O1" s="9" t="s">
        <v>37</v>
      </c>
      <c r="P1" s="9" t="s">
        <v>39</v>
      </c>
      <c r="Q1" s="9" t="s">
        <v>50</v>
      </c>
      <c r="R1" s="16" t="s">
        <v>33</v>
      </c>
      <c r="S1" s="16" t="s">
        <v>40</v>
      </c>
      <c r="T1" s="16" t="s">
        <v>41</v>
      </c>
      <c r="U1" s="9" t="s">
        <v>42</v>
      </c>
      <c r="V1" s="9" t="s">
        <v>46</v>
      </c>
      <c r="W1" s="9" t="s">
        <v>47</v>
      </c>
      <c r="X1" s="9" t="s">
        <v>48</v>
      </c>
      <c r="Y1" s="9" t="s">
        <v>49</v>
      </c>
      <c r="Z1" s="9" t="s">
        <v>92</v>
      </c>
    </row>
    <row r="2" spans="1:35" ht="15.75" thickTop="1" x14ac:dyDescent="0.25">
      <c r="A2" s="7">
        <v>1</v>
      </c>
      <c r="B2" s="7">
        <v>1</v>
      </c>
      <c r="C2" s="7" t="s">
        <v>4</v>
      </c>
      <c r="D2" s="7" t="s">
        <v>10</v>
      </c>
      <c r="E2" s="7" t="s">
        <v>24</v>
      </c>
      <c r="F2" s="7" t="s">
        <v>25</v>
      </c>
      <c r="G2" s="7" t="s">
        <v>10</v>
      </c>
      <c r="H2" s="14">
        <v>2634.625</v>
      </c>
      <c r="I2" s="7">
        <v>1.0105866542332904</v>
      </c>
      <c r="J2" s="7">
        <v>272.35879120879116</v>
      </c>
      <c r="K2" s="7">
        <v>275.24215955871557</v>
      </c>
      <c r="L2" s="19">
        <v>92.857142857142861</v>
      </c>
      <c r="M2">
        <v>1450.4384615384615</v>
      </c>
      <c r="N2" s="14">
        <v>1.2299337200570288</v>
      </c>
      <c r="O2" s="14">
        <v>1405.4741758241757</v>
      </c>
      <c r="P2" s="14">
        <v>1728.640081515515</v>
      </c>
      <c r="Q2" s="19">
        <v>92.857142857142861</v>
      </c>
      <c r="R2">
        <v>1.2974739542252793</v>
      </c>
      <c r="S2">
        <v>1133.1153846153848</v>
      </c>
      <c r="T2">
        <v>1470.1876986704215</v>
      </c>
      <c r="U2" s="32">
        <v>2634.625</v>
      </c>
      <c r="V2" s="32">
        <v>1.3217488467010621</v>
      </c>
      <c r="W2" s="32">
        <v>2753.1210000000001</v>
      </c>
      <c r="X2" s="32">
        <v>3638.9345065784751</v>
      </c>
      <c r="Y2" s="32">
        <v>92.857142857142861</v>
      </c>
      <c r="Z2" s="32">
        <v>52.883128636860498</v>
      </c>
    </row>
    <row r="3" spans="1:35" x14ac:dyDescent="0.25">
      <c r="A3" s="7">
        <v>2</v>
      </c>
      <c r="B3" s="7">
        <v>2</v>
      </c>
      <c r="C3" s="7" t="s">
        <v>4</v>
      </c>
      <c r="D3" s="7" t="s">
        <v>11</v>
      </c>
      <c r="E3" s="7" t="s">
        <v>24</v>
      </c>
      <c r="F3" s="7" t="s">
        <v>25</v>
      </c>
      <c r="G3" s="7" t="s">
        <v>11</v>
      </c>
      <c r="H3" s="14">
        <v>2694.875</v>
      </c>
      <c r="I3" s="7">
        <v>1.0563067608476289</v>
      </c>
      <c r="J3" s="7">
        <v>283.14285714285717</v>
      </c>
      <c r="K3" s="7">
        <v>299.08571428571435</v>
      </c>
      <c r="L3" s="19">
        <v>100</v>
      </c>
      <c r="M3">
        <v>1480.5615384615385</v>
      </c>
      <c r="N3" s="14">
        <v>1.2498088211251339</v>
      </c>
      <c r="O3" s="14">
        <v>1434.6829670329671</v>
      </c>
      <c r="P3" s="14">
        <v>1793.079427715782</v>
      </c>
      <c r="Q3" s="19">
        <v>100</v>
      </c>
      <c r="R3">
        <v>1.3326138924936821</v>
      </c>
      <c r="S3">
        <v>1151.5401098901098</v>
      </c>
      <c r="T3">
        <v>1534.5583482032616</v>
      </c>
      <c r="U3" s="32">
        <v>2694.875</v>
      </c>
      <c r="V3" s="32">
        <v>1.3381385005257984</v>
      </c>
      <c r="W3" s="32">
        <v>2648.9964285714286</v>
      </c>
      <c r="X3" s="32">
        <v>3544.724108826767</v>
      </c>
      <c r="Y3" s="32">
        <v>100</v>
      </c>
      <c r="Z3" s="32">
        <v>57.539954601989365</v>
      </c>
      <c r="AA3" s="18"/>
      <c r="AI3" s="18"/>
    </row>
    <row r="4" spans="1:35" x14ac:dyDescent="0.25">
      <c r="A4" s="7">
        <v>3</v>
      </c>
      <c r="B4" s="7">
        <v>3</v>
      </c>
      <c r="C4" s="7" t="s">
        <v>4</v>
      </c>
      <c r="D4" s="7" t="s">
        <v>12</v>
      </c>
      <c r="E4" s="7" t="s">
        <v>27</v>
      </c>
      <c r="F4" s="7" t="s">
        <v>25</v>
      </c>
      <c r="G4" s="7" t="s">
        <v>10</v>
      </c>
      <c r="H4" s="14">
        <v>2927.125</v>
      </c>
      <c r="I4" s="7">
        <v>1.0493208107821288</v>
      </c>
      <c r="J4" s="7">
        <v>269.2285714285714</v>
      </c>
      <c r="K4" s="7">
        <v>282.50714285714281</v>
      </c>
      <c r="L4" s="19">
        <v>100</v>
      </c>
      <c r="M4">
        <v>1572.5076923076922</v>
      </c>
      <c r="N4" s="14">
        <v>1.2330919136862541</v>
      </c>
      <c r="O4" s="14">
        <v>1526.164835164835</v>
      </c>
      <c r="P4" s="14">
        <v>1881.901517194073</v>
      </c>
      <c r="Q4" s="19">
        <v>100</v>
      </c>
      <c r="R4">
        <v>1.2990714276799424</v>
      </c>
      <c r="S4">
        <v>1256.9362637362638</v>
      </c>
      <c r="T4">
        <v>1632.8499866345608</v>
      </c>
      <c r="U4" s="32">
        <v>2927.125</v>
      </c>
      <c r="V4" s="32">
        <v>1.3291427051607652</v>
      </c>
      <c r="W4" s="32">
        <v>2880.7821428571428</v>
      </c>
      <c r="X4" s="32">
        <v>3828.9705703359687</v>
      </c>
      <c r="Y4" s="32">
        <v>100</v>
      </c>
      <c r="Z4" s="32">
        <v>62.921868759778668</v>
      </c>
      <c r="AA4" s="18"/>
      <c r="AI4" s="18"/>
    </row>
    <row r="5" spans="1:35" x14ac:dyDescent="0.25">
      <c r="A5" s="7">
        <v>4</v>
      </c>
      <c r="B5" s="7">
        <v>4</v>
      </c>
      <c r="C5" s="7" t="s">
        <v>4</v>
      </c>
      <c r="D5" s="7" t="s">
        <v>13</v>
      </c>
      <c r="E5" s="7" t="s">
        <v>27</v>
      </c>
      <c r="F5" s="7" t="s">
        <v>25</v>
      </c>
      <c r="G5" s="7" t="s">
        <v>11</v>
      </c>
      <c r="H5" s="14">
        <v>2932</v>
      </c>
      <c r="I5" s="7">
        <v>1.0719890558050695</v>
      </c>
      <c r="J5" s="7">
        <v>276.7285714285714</v>
      </c>
      <c r="K5" s="7">
        <v>296.64999999999998</v>
      </c>
      <c r="L5" s="19">
        <v>100</v>
      </c>
      <c r="M5">
        <v>1566.6384615384616</v>
      </c>
      <c r="N5" s="14">
        <v>1.2470068088245554</v>
      </c>
      <c r="O5" s="14">
        <v>1520.9241758241758</v>
      </c>
      <c r="P5" s="14">
        <v>1896.6028029586225</v>
      </c>
      <c r="Q5" s="19">
        <v>100</v>
      </c>
      <c r="R5">
        <v>1.3162041622245633</v>
      </c>
      <c r="S5">
        <v>1244.1956043956045</v>
      </c>
      <c r="T5">
        <v>1637.6154331270009</v>
      </c>
      <c r="U5" s="32">
        <v>2932</v>
      </c>
      <c r="V5" s="32">
        <v>1.3731057595291933</v>
      </c>
      <c r="W5" s="32">
        <v>2886.2857142857142</v>
      </c>
      <c r="X5" s="32">
        <v>3963.1755379325459</v>
      </c>
      <c r="Y5" s="32">
        <v>100</v>
      </c>
      <c r="Z5" s="32">
        <v>61.008722736806433</v>
      </c>
      <c r="AA5" s="18"/>
      <c r="AI5" s="18"/>
    </row>
    <row r="6" spans="1:35" x14ac:dyDescent="0.25">
      <c r="A6" s="7">
        <v>5</v>
      </c>
      <c r="B6" s="7">
        <v>5</v>
      </c>
      <c r="C6" s="7" t="s">
        <v>4</v>
      </c>
      <c r="D6" s="7" t="s">
        <v>14</v>
      </c>
      <c r="E6" s="7" t="s">
        <v>24</v>
      </c>
      <c r="F6" s="7" t="s">
        <v>26</v>
      </c>
      <c r="G6" s="7" t="s">
        <v>10</v>
      </c>
      <c r="H6" s="14">
        <v>2741.5</v>
      </c>
      <c r="I6" s="7">
        <v>1.0400990099009901</v>
      </c>
      <c r="J6" s="7">
        <v>274.14285714285711</v>
      </c>
      <c r="K6" s="7">
        <v>285.13571428571424</v>
      </c>
      <c r="L6" s="19">
        <v>100</v>
      </c>
      <c r="M6">
        <v>1417.7384615384615</v>
      </c>
      <c r="N6" s="14">
        <v>1.2757698420169559</v>
      </c>
      <c r="O6" s="14">
        <v>1371.75989010989</v>
      </c>
      <c r="P6" s="14">
        <v>1750.0498982906911</v>
      </c>
      <c r="Q6" s="19">
        <v>100</v>
      </c>
      <c r="R6">
        <v>1.3654911856848928</v>
      </c>
      <c r="S6">
        <v>1097.6170329670329</v>
      </c>
      <c r="T6">
        <v>1498.7863837740879</v>
      </c>
      <c r="U6" s="32">
        <v>2741.5</v>
      </c>
      <c r="V6" s="32">
        <v>1.3716187076845403</v>
      </c>
      <c r="W6" s="32">
        <v>2695.5214285714287</v>
      </c>
      <c r="X6" s="32">
        <v>3697.227618393129</v>
      </c>
      <c r="Y6" s="32">
        <v>100</v>
      </c>
      <c r="Z6" s="32">
        <v>57.106666006910629</v>
      </c>
      <c r="AA6" s="18"/>
      <c r="AI6" s="18"/>
    </row>
    <row r="7" spans="1:35" x14ac:dyDescent="0.25">
      <c r="A7" s="7">
        <v>6</v>
      </c>
      <c r="B7" s="7">
        <v>6</v>
      </c>
      <c r="C7" s="7" t="s">
        <v>4</v>
      </c>
      <c r="D7" s="7" t="s">
        <v>15</v>
      </c>
      <c r="E7" s="7" t="s">
        <v>24</v>
      </c>
      <c r="F7" s="7" t="s">
        <v>26</v>
      </c>
      <c r="G7" s="7" t="s">
        <v>11</v>
      </c>
      <c r="H7" s="14">
        <v>2881.5</v>
      </c>
      <c r="I7" s="7">
        <v>1.0261477875889733</v>
      </c>
      <c r="J7" s="7">
        <v>292.0214285714286</v>
      </c>
      <c r="K7" s="7">
        <v>299.65714285714284</v>
      </c>
      <c r="L7" s="19">
        <v>100</v>
      </c>
      <c r="M7">
        <v>1543.0076923076922</v>
      </c>
      <c r="N7" s="14">
        <v>1.2610685316958457</v>
      </c>
      <c r="O7" s="14">
        <v>1496.164835164835</v>
      </c>
      <c r="P7" s="14">
        <v>1886.7663918562755</v>
      </c>
      <c r="Q7" s="19">
        <v>100</v>
      </c>
      <c r="R7">
        <v>1.3472804440091415</v>
      </c>
      <c r="S7">
        <v>1204.1434065934063</v>
      </c>
      <c r="T7">
        <v>1622.3188634858448</v>
      </c>
      <c r="U7" s="32">
        <v>2881.5</v>
      </c>
      <c r="V7" s="32">
        <v>1.354049761431281</v>
      </c>
      <c r="W7" s="32">
        <v>2834.6571428571428</v>
      </c>
      <c r="X7" s="32">
        <v>3838.266828025191</v>
      </c>
      <c r="Y7" s="32">
        <v>100</v>
      </c>
      <c r="Z7" s="32">
        <v>60.801732531267582</v>
      </c>
      <c r="AA7" s="18"/>
      <c r="AI7" s="18"/>
    </row>
    <row r="8" spans="1:35" x14ac:dyDescent="0.25">
      <c r="A8" s="7">
        <v>7</v>
      </c>
      <c r="B8" s="7">
        <v>7</v>
      </c>
      <c r="C8" s="7" t="s">
        <v>4</v>
      </c>
      <c r="D8" s="7" t="s">
        <v>16</v>
      </c>
      <c r="E8" s="7" t="s">
        <v>27</v>
      </c>
      <c r="F8" s="7" t="s">
        <v>26</v>
      </c>
      <c r="G8" s="7" t="s">
        <v>10</v>
      </c>
      <c r="H8" s="14">
        <v>2786.2857142857142</v>
      </c>
      <c r="I8" s="7">
        <v>1.0356107660455485</v>
      </c>
      <c r="J8" s="7">
        <v>275.99999999999994</v>
      </c>
      <c r="K8" s="7">
        <v>285.82857142857131</v>
      </c>
      <c r="L8" s="19">
        <v>100</v>
      </c>
      <c r="M8">
        <v>1533.8454545454545</v>
      </c>
      <c r="N8" s="14">
        <v>1.2297147291165982</v>
      </c>
      <c r="O8" s="14">
        <v>1487.8668831168829</v>
      </c>
      <c r="P8" s="14">
        <v>1829.6518211336349</v>
      </c>
      <c r="Q8" s="19">
        <v>85.714285714285708</v>
      </c>
      <c r="R8">
        <v>1.3106935409731029</v>
      </c>
      <c r="S8">
        <v>1211.8668831168829</v>
      </c>
      <c r="T8">
        <v>1588.3860962205047</v>
      </c>
      <c r="U8" s="32">
        <v>2786.2857142857142</v>
      </c>
      <c r="V8" s="32">
        <v>1.353246149418077</v>
      </c>
      <c r="W8" s="32">
        <v>2740.3071428571429</v>
      </c>
      <c r="X8" s="32">
        <v>3708.3100892942807</v>
      </c>
      <c r="Y8" s="32">
        <v>78.571428571428569</v>
      </c>
      <c r="Z8" s="32">
        <v>46.221650927234251</v>
      </c>
      <c r="AA8" s="18"/>
      <c r="AI8" s="18"/>
    </row>
    <row r="9" spans="1:35" x14ac:dyDescent="0.25">
      <c r="A9" s="7">
        <v>8</v>
      </c>
      <c r="B9" s="7">
        <v>8</v>
      </c>
      <c r="C9" s="7" t="s">
        <v>4</v>
      </c>
      <c r="D9" s="7" t="s">
        <v>17</v>
      </c>
      <c r="E9" s="7" t="s">
        <v>27</v>
      </c>
      <c r="F9" s="7" t="s">
        <v>26</v>
      </c>
      <c r="G9" s="7" t="s">
        <v>11</v>
      </c>
      <c r="H9" s="14">
        <v>2843.125</v>
      </c>
      <c r="I9" s="7">
        <v>1.0979002415651296</v>
      </c>
      <c r="J9" s="7">
        <v>269.07857142857142</v>
      </c>
      <c r="K9" s="7">
        <v>295.42142857142852</v>
      </c>
      <c r="L9" s="19">
        <v>100</v>
      </c>
      <c r="M9">
        <v>1524.8076923076924</v>
      </c>
      <c r="N9" s="14">
        <v>1.2825482629450546</v>
      </c>
      <c r="O9" s="14">
        <v>1478.2076923076925</v>
      </c>
      <c r="P9" s="14">
        <v>1895.8727080412489</v>
      </c>
      <c r="Q9" s="19">
        <v>100</v>
      </c>
      <c r="R9">
        <v>1.3519379341686686</v>
      </c>
      <c r="S9">
        <v>1209.1291208791208</v>
      </c>
      <c r="T9">
        <v>1634.667525824497</v>
      </c>
      <c r="U9" s="32">
        <v>2843.125</v>
      </c>
      <c r="V9" s="32">
        <v>1.3790186013282886</v>
      </c>
      <c r="W9" s="32">
        <v>2796.5250000000001</v>
      </c>
      <c r="X9" s="32">
        <v>3856.4599940795924</v>
      </c>
      <c r="Y9" s="32">
        <v>100</v>
      </c>
      <c r="Z9" s="32">
        <v>58.905762967155773</v>
      </c>
      <c r="AA9" s="18"/>
      <c r="AI9" s="18"/>
    </row>
    <row r="10" spans="1:35" x14ac:dyDescent="0.25">
      <c r="A10" s="19">
        <v>9</v>
      </c>
      <c r="B10" s="19">
        <v>1</v>
      </c>
      <c r="C10" s="19" t="s">
        <v>5</v>
      </c>
      <c r="D10" s="19" t="s">
        <v>10</v>
      </c>
      <c r="E10" s="7" t="s">
        <v>24</v>
      </c>
      <c r="F10" s="7" t="s">
        <v>25</v>
      </c>
      <c r="G10" s="19" t="s">
        <v>10</v>
      </c>
      <c r="H10" s="19">
        <v>2872</v>
      </c>
      <c r="I10" s="7">
        <v>1.0667404037103139</v>
      </c>
      <c r="J10" s="7">
        <v>284.14999999999998</v>
      </c>
      <c r="K10" s="7">
        <v>303.11428571428564</v>
      </c>
      <c r="L10" s="19">
        <v>100</v>
      </c>
      <c r="M10">
        <v>1531.5</v>
      </c>
      <c r="N10" s="14">
        <v>1.2920967357883075</v>
      </c>
      <c r="O10" s="14">
        <v>1484.3571428571429</v>
      </c>
      <c r="P10" s="14">
        <v>1917.9330190297728</v>
      </c>
      <c r="Q10" s="19">
        <v>92.857142857142861</v>
      </c>
      <c r="R10">
        <v>1.3764400271063923</v>
      </c>
      <c r="S10">
        <v>1200.2071428571428</v>
      </c>
      <c r="T10">
        <v>1652.0131522475713</v>
      </c>
      <c r="U10" s="32">
        <v>2872</v>
      </c>
      <c r="V10" s="32">
        <v>1.3733132788998708</v>
      </c>
      <c r="W10" s="32">
        <v>2824.8571428571427</v>
      </c>
      <c r="X10" s="32">
        <v>3879.4138252808634</v>
      </c>
      <c r="Y10" s="32">
        <v>92.857142857142861</v>
      </c>
      <c r="Z10" s="32">
        <v>55.483275038588225</v>
      </c>
      <c r="AA10" s="18"/>
      <c r="AI10" s="18"/>
    </row>
    <row r="11" spans="1:35" x14ac:dyDescent="0.25">
      <c r="A11" s="7">
        <v>10</v>
      </c>
      <c r="B11" s="7">
        <v>2</v>
      </c>
      <c r="C11" s="7" t="s">
        <v>5</v>
      </c>
      <c r="D11" s="7" t="s">
        <v>11</v>
      </c>
      <c r="E11" s="7" t="s">
        <v>24</v>
      </c>
      <c r="F11" s="7" t="s">
        <v>25</v>
      </c>
      <c r="G11" s="7" t="s">
        <v>11</v>
      </c>
      <c r="H11" s="14">
        <v>2641.75</v>
      </c>
      <c r="I11" s="7">
        <v>1.0336802118723416</v>
      </c>
      <c r="J11" s="7">
        <v>281.9620879120879</v>
      </c>
      <c r="K11" s="7">
        <v>291.45863077293484</v>
      </c>
      <c r="L11" s="19">
        <v>92.857142857142861</v>
      </c>
      <c r="M11">
        <v>1398.7076923076925</v>
      </c>
      <c r="N11" s="14">
        <v>1.2562602307548529</v>
      </c>
      <c r="O11" s="14">
        <v>1352.5005494505497</v>
      </c>
      <c r="P11" s="14">
        <v>1699.0926523488129</v>
      </c>
      <c r="Q11" s="19">
        <v>92.857142857142861</v>
      </c>
      <c r="R11">
        <v>1.3273760345552319</v>
      </c>
      <c r="S11">
        <v>1070.5384615384617</v>
      </c>
      <c r="T11">
        <v>1421.007097915782</v>
      </c>
      <c r="U11" s="32">
        <v>2641.75</v>
      </c>
      <c r="V11" s="32">
        <v>1.35741527771324</v>
      </c>
      <c r="W11" s="32">
        <v>2595.542857142857</v>
      </c>
      <c r="X11" s="32">
        <v>3523.2295282451878</v>
      </c>
      <c r="Y11" s="32">
        <v>92.857142857142861</v>
      </c>
      <c r="Z11" s="32">
        <v>51.632868768083384</v>
      </c>
      <c r="AA11" s="18"/>
      <c r="AI11" s="18"/>
    </row>
    <row r="12" spans="1:35" x14ac:dyDescent="0.25">
      <c r="A12" s="7">
        <v>11</v>
      </c>
      <c r="B12" s="7">
        <v>3</v>
      </c>
      <c r="C12" s="7" t="s">
        <v>5</v>
      </c>
      <c r="D12" s="7" t="s">
        <v>12</v>
      </c>
      <c r="E12" s="7" t="s">
        <v>27</v>
      </c>
      <c r="F12" s="7" t="s">
        <v>25</v>
      </c>
      <c r="G12" s="7" t="s">
        <v>10</v>
      </c>
      <c r="H12" s="14">
        <v>3075</v>
      </c>
      <c r="I12" s="7">
        <v>1.0448879098095116</v>
      </c>
      <c r="J12" s="7">
        <v>278.65824175824179</v>
      </c>
      <c r="K12" s="7">
        <v>291.1666277819628</v>
      </c>
      <c r="L12" s="19">
        <v>92.857142857142861</v>
      </c>
      <c r="M12">
        <v>1576.6999999999998</v>
      </c>
      <c r="N12" s="14">
        <v>1.1996364647688673</v>
      </c>
      <c r="O12" s="14">
        <v>1530.742857142857</v>
      </c>
      <c r="P12" s="14">
        <v>1836.3349496130522</v>
      </c>
      <c r="Q12" s="19">
        <v>92.857142857142861</v>
      </c>
      <c r="R12">
        <v>1.2581086826047816</v>
      </c>
      <c r="S12">
        <v>1252.0846153846151</v>
      </c>
      <c r="T12">
        <v>1575.2585259712528</v>
      </c>
      <c r="U12" s="32">
        <v>3075</v>
      </c>
      <c r="V12" s="32">
        <v>1.3037647197838249</v>
      </c>
      <c r="W12" s="32">
        <v>3029.042857142857</v>
      </c>
      <c r="X12" s="32">
        <v>3949.1592118560534</v>
      </c>
      <c r="Y12" s="32">
        <v>92.857142857142861</v>
      </c>
      <c r="Z12" s="32">
        <v>62.573891910948596</v>
      </c>
      <c r="AA12" s="18"/>
      <c r="AI12" s="18"/>
    </row>
    <row r="13" spans="1:35" x14ac:dyDescent="0.25">
      <c r="A13" s="7">
        <v>12</v>
      </c>
      <c r="B13" s="7">
        <v>4</v>
      </c>
      <c r="C13" s="7" t="s">
        <v>5</v>
      </c>
      <c r="D13" s="7" t="s">
        <v>13</v>
      </c>
      <c r="E13" s="7" t="s">
        <v>27</v>
      </c>
      <c r="F13" s="7" t="s">
        <v>25</v>
      </c>
      <c r="G13" s="7" t="s">
        <v>11</v>
      </c>
      <c r="H13" s="14">
        <v>2876.2857142857142</v>
      </c>
      <c r="I13" s="7">
        <v>1.0862171689588402</v>
      </c>
      <c r="J13" s="7">
        <v>287.72857142857146</v>
      </c>
      <c r="K13" s="7">
        <v>312.53571428571433</v>
      </c>
      <c r="L13" s="19">
        <v>100</v>
      </c>
      <c r="M13">
        <v>1522.0153846153846</v>
      </c>
      <c r="N13" s="14">
        <v>1.2895977509759964</v>
      </c>
      <c r="O13" s="14">
        <v>1476.7796703296704</v>
      </c>
      <c r="P13" s="14">
        <v>1904.4517415442162</v>
      </c>
      <c r="Q13" s="19">
        <v>100</v>
      </c>
      <c r="R13">
        <v>1.3727545009157205</v>
      </c>
      <c r="S13">
        <v>1189.0510989010988</v>
      </c>
      <c r="T13">
        <v>1632.275247835267</v>
      </c>
      <c r="U13" s="32">
        <v>2876.2857142857142</v>
      </c>
      <c r="V13" s="32">
        <v>1.3818399772722547</v>
      </c>
      <c r="W13" s="32">
        <v>2831.0499999999997</v>
      </c>
      <c r="X13" s="32">
        <v>3912.0580676566165</v>
      </c>
      <c r="Y13" s="32">
        <v>92.857142857142861</v>
      </c>
      <c r="Z13" s="32">
        <v>55.223196785700509</v>
      </c>
      <c r="AA13" s="18"/>
      <c r="AI13" s="18"/>
    </row>
    <row r="14" spans="1:35" x14ac:dyDescent="0.25">
      <c r="A14" s="7">
        <v>13</v>
      </c>
      <c r="B14" s="7">
        <v>5</v>
      </c>
      <c r="C14" s="7" t="s">
        <v>5</v>
      </c>
      <c r="D14" s="7" t="s">
        <v>14</v>
      </c>
      <c r="E14" s="7" t="s">
        <v>24</v>
      </c>
      <c r="F14" s="7" t="s">
        <v>26</v>
      </c>
      <c r="G14" s="7" t="s">
        <v>10</v>
      </c>
      <c r="H14" s="14">
        <v>2745.625</v>
      </c>
      <c r="I14" s="7">
        <v>1.0537840136054424</v>
      </c>
      <c r="J14" s="7">
        <v>268.8</v>
      </c>
      <c r="K14" s="7">
        <v>283.25714285714292</v>
      </c>
      <c r="L14" s="19">
        <v>100</v>
      </c>
      <c r="M14">
        <v>1430.7153846153847</v>
      </c>
      <c r="N14" s="14">
        <v>1.2808225939128053</v>
      </c>
      <c r="O14" s="14">
        <v>1384.7153846153847</v>
      </c>
      <c r="P14" s="14">
        <v>1773.5747507540448</v>
      </c>
      <c r="Q14" s="19">
        <v>100</v>
      </c>
      <c r="R14">
        <v>1.3662671486249394</v>
      </c>
      <c r="S14">
        <v>1115.9153846153847</v>
      </c>
      <c r="T14">
        <v>1524.6385306451641</v>
      </c>
      <c r="U14" s="32">
        <v>2745.625</v>
      </c>
      <c r="V14" s="32">
        <v>1.3674879370859323</v>
      </c>
      <c r="W14" s="32">
        <v>2699.625</v>
      </c>
      <c r="X14" s="32">
        <v>3691.7046221556102</v>
      </c>
      <c r="Y14" s="32">
        <v>100</v>
      </c>
      <c r="Z14" s="32">
        <v>57.365353246621751</v>
      </c>
      <c r="AA14" s="18"/>
      <c r="AI14" s="18"/>
    </row>
    <row r="15" spans="1:35" x14ac:dyDescent="0.25">
      <c r="A15" s="7">
        <v>14</v>
      </c>
      <c r="B15" s="7">
        <v>6</v>
      </c>
      <c r="C15" s="7" t="s">
        <v>5</v>
      </c>
      <c r="D15" s="7" t="s">
        <v>15</v>
      </c>
      <c r="E15" s="7" t="s">
        <v>24</v>
      </c>
      <c r="F15" s="7" t="s">
        <v>26</v>
      </c>
      <c r="G15" s="7" t="s">
        <v>11</v>
      </c>
      <c r="H15" s="14">
        <v>2693.375</v>
      </c>
      <c r="I15" s="7">
        <v>1.0210423670096744</v>
      </c>
      <c r="J15" s="7">
        <v>285.19505494505501</v>
      </c>
      <c r="K15" s="7">
        <v>291.19623396055312</v>
      </c>
      <c r="L15" s="19">
        <v>92.857142857142861</v>
      </c>
      <c r="M15">
        <v>1446.4583333333333</v>
      </c>
      <c r="N15" s="14">
        <v>1.2746744560930159</v>
      </c>
      <c r="O15" s="14">
        <v>1400.722619047619</v>
      </c>
      <c r="P15" s="14">
        <v>1785.4653425717083</v>
      </c>
      <c r="Q15" s="19">
        <v>85.714285714285708</v>
      </c>
      <c r="R15">
        <v>1.37107275965813</v>
      </c>
      <c r="S15">
        <v>1115.5275641025639</v>
      </c>
      <c r="T15">
        <v>1529.4694557888138</v>
      </c>
      <c r="U15" s="32">
        <v>2693.375</v>
      </c>
      <c r="V15" s="32">
        <v>1.3774236564382731</v>
      </c>
      <c r="W15" s="32">
        <v>2647.6392857142855</v>
      </c>
      <c r="X15" s="32">
        <v>3646.9209858581889</v>
      </c>
      <c r="Y15" s="32">
        <v>85.714285714285708</v>
      </c>
      <c r="Z15" s="32">
        <v>47.886649668985513</v>
      </c>
      <c r="AA15" s="18"/>
      <c r="AI15" s="18"/>
    </row>
    <row r="16" spans="1:35" x14ac:dyDescent="0.25">
      <c r="A16" s="7">
        <v>15</v>
      </c>
      <c r="B16" s="7">
        <v>7</v>
      </c>
      <c r="C16" s="7" t="s">
        <v>5</v>
      </c>
      <c r="D16" s="7" t="s">
        <v>16</v>
      </c>
      <c r="E16" s="7" t="s">
        <v>27</v>
      </c>
      <c r="F16" s="7" t="s">
        <v>26</v>
      </c>
      <c r="G16" s="7" t="s">
        <v>10</v>
      </c>
      <c r="H16" s="14">
        <v>2987.75</v>
      </c>
      <c r="I16" s="7">
        <v>1.027198779867819</v>
      </c>
      <c r="J16" s="7">
        <v>281</v>
      </c>
      <c r="K16" s="7">
        <v>288.64285714285717</v>
      </c>
      <c r="L16" s="19">
        <v>100</v>
      </c>
      <c r="M16">
        <v>1615.4461538461537</v>
      </c>
      <c r="N16" s="14">
        <v>1.2066681194159949</v>
      </c>
      <c r="O16" s="14">
        <v>1569.4961538461537</v>
      </c>
      <c r="P16" s="14">
        <v>1893.8609723921754</v>
      </c>
      <c r="Q16" s="19">
        <v>100</v>
      </c>
      <c r="R16">
        <v>1.271184583066947</v>
      </c>
      <c r="S16">
        <v>1288.4961538461537</v>
      </c>
      <c r="T16">
        <v>1637.9164461102878</v>
      </c>
      <c r="U16" s="32">
        <v>2987.75</v>
      </c>
      <c r="V16" s="32">
        <v>1.3192262225295297</v>
      </c>
      <c r="W16" s="32">
        <v>2941.8</v>
      </c>
      <c r="X16" s="32">
        <v>3880.8997014373708</v>
      </c>
      <c r="Y16" s="32">
        <v>100</v>
      </c>
      <c r="Z16" s="32">
        <v>64.707844838473036</v>
      </c>
      <c r="AA16" s="18"/>
      <c r="AI16" s="18"/>
    </row>
    <row r="17" spans="1:35" x14ac:dyDescent="0.25">
      <c r="A17" s="32">
        <v>16</v>
      </c>
      <c r="B17" s="32">
        <v>8</v>
      </c>
      <c r="C17" s="32" t="s">
        <v>5</v>
      </c>
      <c r="D17" s="32" t="s">
        <v>17</v>
      </c>
      <c r="E17" s="32" t="s">
        <v>27</v>
      </c>
      <c r="F17" s="32" t="s">
        <v>26</v>
      </c>
      <c r="G17" s="32" t="s">
        <v>11</v>
      </c>
      <c r="H17" s="32">
        <v>2870</v>
      </c>
      <c r="I17" s="7">
        <v>1.0394620159621637</v>
      </c>
      <c r="J17" s="7">
        <v>289.97142857142859</v>
      </c>
      <c r="K17" s="7">
        <v>301.41428571428571</v>
      </c>
      <c r="L17" s="19">
        <v>100</v>
      </c>
      <c r="M17">
        <v>1563.9538461538464</v>
      </c>
      <c r="N17" s="14">
        <v>1.2714680749111527</v>
      </c>
      <c r="O17" s="14">
        <v>1518.1538461538464</v>
      </c>
      <c r="P17" s="14">
        <v>1930.2841481881933</v>
      </c>
      <c r="Q17" s="19">
        <v>100</v>
      </c>
      <c r="R17">
        <v>1.359723874963213</v>
      </c>
      <c r="S17">
        <v>1228.1824175824177</v>
      </c>
      <c r="T17">
        <v>1669.9889559968519</v>
      </c>
      <c r="U17" s="32">
        <v>2870</v>
      </c>
      <c r="V17" s="32">
        <v>1.3766174450775124</v>
      </c>
      <c r="W17" s="32">
        <v>2824.2</v>
      </c>
      <c r="X17" s="32">
        <v>3887.8429883879103</v>
      </c>
      <c r="Y17" s="32">
        <v>100</v>
      </c>
      <c r="Z17" s="32">
        <v>59.566294392980666</v>
      </c>
      <c r="AA17" s="18"/>
      <c r="AI17" s="18"/>
    </row>
    <row r="18" spans="1:35" x14ac:dyDescent="0.25">
      <c r="A18" s="32">
        <v>17</v>
      </c>
      <c r="B18" s="32">
        <v>1</v>
      </c>
      <c r="C18" s="32" t="s">
        <v>6</v>
      </c>
      <c r="D18" s="32" t="s">
        <v>10</v>
      </c>
      <c r="E18" s="32" t="s">
        <v>24</v>
      </c>
      <c r="F18" s="32" t="s">
        <v>25</v>
      </c>
      <c r="G18" s="32" t="s">
        <v>10</v>
      </c>
      <c r="H18" s="32">
        <v>2641.5</v>
      </c>
      <c r="I18" s="7">
        <v>1.0455321993612123</v>
      </c>
      <c r="J18" s="7">
        <v>288.49285714285713</v>
      </c>
      <c r="K18" s="7">
        <v>301.62857142857143</v>
      </c>
      <c r="L18" s="19">
        <v>100</v>
      </c>
      <c r="M18">
        <v>1499.2230769230771</v>
      </c>
      <c r="N18" s="14">
        <v>1.2398878402979763</v>
      </c>
      <c r="O18" s="14">
        <v>1452.4873626373628</v>
      </c>
      <c r="P18" s="14">
        <v>1800.9214191205433</v>
      </c>
      <c r="Q18" s="19">
        <v>100</v>
      </c>
      <c r="R18">
        <v>1.3164016300931962</v>
      </c>
      <c r="S18">
        <v>1163.9945054945056</v>
      </c>
      <c r="T18">
        <v>1532.284264452491</v>
      </c>
      <c r="U18" s="32">
        <v>2641.5</v>
      </c>
      <c r="V18" s="32">
        <v>1.3767685762342929</v>
      </c>
      <c r="W18" s="32">
        <v>2594.7642857142855</v>
      </c>
      <c r="X18" s="32">
        <v>3572.3899313064489</v>
      </c>
      <c r="Y18" s="32">
        <v>100</v>
      </c>
      <c r="Z18" s="32">
        <v>54.817802987526314</v>
      </c>
      <c r="AA18" s="18"/>
      <c r="AI18" s="18"/>
    </row>
    <row r="19" spans="1:35" x14ac:dyDescent="0.25">
      <c r="A19" s="32">
        <v>18</v>
      </c>
      <c r="B19" s="32">
        <v>2</v>
      </c>
      <c r="C19" s="32" t="s">
        <v>6</v>
      </c>
      <c r="D19" s="32" t="s">
        <v>11</v>
      </c>
      <c r="E19" s="32" t="s">
        <v>24</v>
      </c>
      <c r="F19" s="32" t="s">
        <v>25</v>
      </c>
      <c r="G19" s="32" t="s">
        <v>11</v>
      </c>
      <c r="H19" s="32">
        <v>2976.375</v>
      </c>
      <c r="I19" s="7">
        <v>1.0408372019828469</v>
      </c>
      <c r="J19" s="7">
        <v>272.33571428571423</v>
      </c>
      <c r="K19" s="7">
        <v>283.45714285714286</v>
      </c>
      <c r="L19" s="19">
        <v>100</v>
      </c>
      <c r="M19">
        <v>1518.8769230769233</v>
      </c>
      <c r="N19" s="14">
        <v>1.2462836687745649</v>
      </c>
      <c r="O19" s="14">
        <v>1472.1983516483519</v>
      </c>
      <c r="P19" s="14">
        <v>1834.7767628561751</v>
      </c>
      <c r="Q19" s="19">
        <v>100</v>
      </c>
      <c r="R19">
        <v>1.3216529661238807</v>
      </c>
      <c r="S19">
        <v>1199.8626373626375</v>
      </c>
      <c r="T19">
        <v>1585.8020136115522</v>
      </c>
      <c r="U19" s="32">
        <v>2976.375</v>
      </c>
      <c r="V19" s="32">
        <v>1.3446739874222033</v>
      </c>
      <c r="W19" s="32">
        <v>2929.6964285714284</v>
      </c>
      <c r="X19" s="32">
        <v>3939.486578543731</v>
      </c>
      <c r="Y19" s="32">
        <v>100</v>
      </c>
      <c r="Z19" s="12">
        <v>63.241563761718631</v>
      </c>
      <c r="AA19" s="18"/>
      <c r="AI19" s="18"/>
    </row>
    <row r="20" spans="1:35" x14ac:dyDescent="0.25">
      <c r="A20" s="32">
        <v>19</v>
      </c>
      <c r="B20" s="32">
        <v>3</v>
      </c>
      <c r="C20" s="32" t="s">
        <v>6</v>
      </c>
      <c r="D20" s="32" t="s">
        <v>12</v>
      </c>
      <c r="E20" s="32" t="s">
        <v>27</v>
      </c>
      <c r="F20" s="32" t="s">
        <v>25</v>
      </c>
      <c r="G20" s="32" t="s">
        <v>10</v>
      </c>
      <c r="H20" s="32">
        <v>2849.125</v>
      </c>
      <c r="I20" s="7">
        <v>1.0791864518431091</v>
      </c>
      <c r="J20" s="7">
        <v>260.23571428571427</v>
      </c>
      <c r="K20" s="7">
        <v>280.8428571428571</v>
      </c>
      <c r="L20" s="19">
        <v>100</v>
      </c>
      <c r="M20">
        <v>1520.0153846153846</v>
      </c>
      <c r="N20" s="14">
        <v>1.2151657544149539</v>
      </c>
      <c r="O20" s="14">
        <v>1473.643956043956</v>
      </c>
      <c r="P20" s="14">
        <v>1790.721669585191</v>
      </c>
      <c r="Q20" s="19">
        <v>100</v>
      </c>
      <c r="R20">
        <v>1.2672278360712967</v>
      </c>
      <c r="S20">
        <v>1213.4082417582417</v>
      </c>
      <c r="T20">
        <v>1537.6647004743736</v>
      </c>
      <c r="U20" s="32">
        <v>2849.125</v>
      </c>
      <c r="V20" s="32">
        <v>1.2935950808531973</v>
      </c>
      <c r="W20" s="32">
        <v>2802.7535714285714</v>
      </c>
      <c r="X20" s="32">
        <v>3625.6282328437301</v>
      </c>
      <c r="Y20" s="32">
        <v>100</v>
      </c>
      <c r="Z20" s="12">
        <v>62.928170208316871</v>
      </c>
      <c r="AA20" s="18"/>
      <c r="AI20" s="18"/>
    </row>
    <row r="21" spans="1:35" x14ac:dyDescent="0.25">
      <c r="A21" s="32">
        <v>20</v>
      </c>
      <c r="B21" s="32">
        <v>4</v>
      </c>
      <c r="C21" s="32" t="s">
        <v>6</v>
      </c>
      <c r="D21" s="32" t="s">
        <v>13</v>
      </c>
      <c r="E21" s="32" t="s">
        <v>27</v>
      </c>
      <c r="F21" s="32" t="s">
        <v>25</v>
      </c>
      <c r="G21" s="32" t="s">
        <v>11</v>
      </c>
      <c r="H21" s="32">
        <v>2751.125</v>
      </c>
      <c r="I21" s="7">
        <v>1.0816723383568303</v>
      </c>
      <c r="J21" s="7">
        <v>279.16428571428571</v>
      </c>
      <c r="K21" s="7">
        <v>301.96428571428572</v>
      </c>
      <c r="L21" s="19">
        <v>100</v>
      </c>
      <c r="M21">
        <v>1493.2230769230771</v>
      </c>
      <c r="N21" s="14">
        <v>1.2924905541561711</v>
      </c>
      <c r="O21" s="14">
        <v>1446.9945054945056</v>
      </c>
      <c r="P21" s="14">
        <v>1870.2267302675282</v>
      </c>
      <c r="Q21" s="19">
        <v>100</v>
      </c>
      <c r="R21">
        <v>1.3732936646832339</v>
      </c>
      <c r="S21">
        <v>1167.83021978022</v>
      </c>
      <c r="T21">
        <v>1603.7738422498048</v>
      </c>
      <c r="U21" s="32">
        <v>2751.125</v>
      </c>
      <c r="V21" s="32">
        <v>1.3723303844787629</v>
      </c>
      <c r="W21" s="32">
        <v>2704.8964285714287</v>
      </c>
      <c r="X21" s="32">
        <v>3712.0115557966615</v>
      </c>
      <c r="Y21" s="32">
        <v>100</v>
      </c>
      <c r="Z21" s="12">
        <v>57.277440124905894</v>
      </c>
      <c r="AA21" s="18"/>
      <c r="AI21" s="18"/>
    </row>
    <row r="22" spans="1:35" x14ac:dyDescent="0.25">
      <c r="A22" s="32">
        <v>21</v>
      </c>
      <c r="B22" s="32">
        <v>5</v>
      </c>
      <c r="C22" s="32" t="s">
        <v>6</v>
      </c>
      <c r="D22" s="32" t="s">
        <v>14</v>
      </c>
      <c r="E22" s="32" t="s">
        <v>24</v>
      </c>
      <c r="F22" s="32" t="s">
        <v>26</v>
      </c>
      <c r="G22" s="32" t="s">
        <v>10</v>
      </c>
      <c r="H22" s="32">
        <v>2821</v>
      </c>
      <c r="I22" s="7">
        <v>1.0310290963967064</v>
      </c>
      <c r="J22" s="7">
        <v>269.79285714285714</v>
      </c>
      <c r="K22" s="7">
        <v>278.16428571428571</v>
      </c>
      <c r="L22" s="19">
        <v>100</v>
      </c>
      <c r="M22">
        <v>1436.0538461538463</v>
      </c>
      <c r="N22" s="14">
        <v>1.2819058113718065</v>
      </c>
      <c r="O22" s="14">
        <v>1390.7395604395606</v>
      </c>
      <c r="P22" s="14">
        <v>1782.7971246321445</v>
      </c>
      <c r="Q22" s="19">
        <v>100</v>
      </c>
      <c r="R22">
        <v>1.3750736469994105</v>
      </c>
      <c r="S22">
        <v>1120.9467032967034</v>
      </c>
      <c r="T22">
        <v>1541.384271394164</v>
      </c>
      <c r="U22" s="12">
        <v>2821</v>
      </c>
      <c r="V22" s="12">
        <v>1.3629072817975452</v>
      </c>
      <c r="W22" s="12">
        <v>2775.6857142857143</v>
      </c>
      <c r="X22" s="12">
        <v>3783.0022719814206</v>
      </c>
      <c r="Y22" s="12">
        <v>100</v>
      </c>
      <c r="Z22" s="12">
        <v>59.138285543310232</v>
      </c>
      <c r="AA22" s="18"/>
      <c r="AI22" s="18"/>
    </row>
    <row r="23" spans="1:35" x14ac:dyDescent="0.25">
      <c r="A23" s="32">
        <v>22</v>
      </c>
      <c r="B23" s="32">
        <v>6</v>
      </c>
      <c r="C23" s="32" t="s">
        <v>6</v>
      </c>
      <c r="D23" s="32" t="s">
        <v>15</v>
      </c>
      <c r="E23" s="32" t="s">
        <v>24</v>
      </c>
      <c r="F23" s="32" t="s">
        <v>26</v>
      </c>
      <c r="G23" s="32" t="s">
        <v>11</v>
      </c>
      <c r="H23" s="32">
        <v>2785.375</v>
      </c>
      <c r="I23" s="7">
        <v>1.0287734255191954</v>
      </c>
      <c r="J23" s="7">
        <v>274.80714285714282</v>
      </c>
      <c r="K23" s="7">
        <v>282.71428571428572</v>
      </c>
      <c r="L23" s="19">
        <v>100</v>
      </c>
      <c r="M23">
        <v>1459.4769230769232</v>
      </c>
      <c r="N23" s="14">
        <v>1.237290141420879</v>
      </c>
      <c r="O23" s="14">
        <v>1412.934065934066</v>
      </c>
      <c r="P23" s="14">
        <v>1748.2093902579381</v>
      </c>
      <c r="Q23" s="19">
        <v>100</v>
      </c>
      <c r="R23">
        <v>1.3156491160194272</v>
      </c>
      <c r="S23">
        <v>1138.1269230769233</v>
      </c>
      <c r="T23">
        <v>1497.3756802640648</v>
      </c>
      <c r="U23" s="12">
        <v>2785.375</v>
      </c>
      <c r="V23" s="12">
        <v>1.3432059502436522</v>
      </c>
      <c r="W23" s="12">
        <v>2738.832142857143</v>
      </c>
      <c r="X23" s="12">
        <v>3678.8156310042868</v>
      </c>
      <c r="Y23" s="12">
        <v>100</v>
      </c>
      <c r="Z23" s="12">
        <v>59.247908217430826</v>
      </c>
      <c r="AA23" s="18"/>
      <c r="AI23" s="18"/>
    </row>
    <row r="24" spans="1:35" x14ac:dyDescent="0.25">
      <c r="A24" s="32">
        <v>23</v>
      </c>
      <c r="B24" s="32">
        <v>7</v>
      </c>
      <c r="C24" s="32" t="s">
        <v>6</v>
      </c>
      <c r="D24" s="32" t="s">
        <v>16</v>
      </c>
      <c r="E24" s="32" t="s">
        <v>27</v>
      </c>
      <c r="F24" s="32" t="s">
        <v>26</v>
      </c>
      <c r="G24" s="32" t="s">
        <v>10</v>
      </c>
      <c r="H24" s="32">
        <v>3022.2857142857142</v>
      </c>
      <c r="I24" s="7">
        <v>1.0181107491856678</v>
      </c>
      <c r="J24" s="7">
        <v>274.10714285714289</v>
      </c>
      <c r="K24" s="7">
        <v>279.07142857142861</v>
      </c>
      <c r="L24" s="19">
        <v>100</v>
      </c>
      <c r="M24">
        <v>1621.646153846154</v>
      </c>
      <c r="N24" s="14">
        <v>1.2060539100983736</v>
      </c>
      <c r="O24" s="14">
        <v>1576.3604395604398</v>
      </c>
      <c r="P24" s="14">
        <v>1901.1756718562592</v>
      </c>
      <c r="Q24" s="19">
        <v>100</v>
      </c>
      <c r="R24">
        <v>1.269784887326233</v>
      </c>
      <c r="S24">
        <v>1302.2532967032969</v>
      </c>
      <c r="T24">
        <v>1653.5815556246112</v>
      </c>
      <c r="U24" s="12">
        <v>3022.2857142857142</v>
      </c>
      <c r="V24" s="12">
        <v>1.2981904628358436</v>
      </c>
      <c r="W24" s="12">
        <v>2977</v>
      </c>
      <c r="X24" s="12">
        <v>3864.7130078623063</v>
      </c>
      <c r="Y24" s="12">
        <v>92.857142857142861</v>
      </c>
      <c r="Z24" s="12">
        <v>61.765274568303397</v>
      </c>
      <c r="AA24" s="18"/>
      <c r="AI24" s="18"/>
    </row>
    <row r="25" spans="1:35" x14ac:dyDescent="0.25">
      <c r="A25" s="32">
        <v>24</v>
      </c>
      <c r="B25" s="32">
        <v>8</v>
      </c>
      <c r="C25" s="32" t="s">
        <v>6</v>
      </c>
      <c r="D25" s="32" t="s">
        <v>17</v>
      </c>
      <c r="E25" s="32" t="s">
        <v>27</v>
      </c>
      <c r="F25" s="32" t="s">
        <v>26</v>
      </c>
      <c r="G25" s="32" t="s">
        <v>11</v>
      </c>
      <c r="H25" s="32">
        <v>2755</v>
      </c>
      <c r="I25" s="7">
        <v>1.0524620220010477</v>
      </c>
      <c r="J25" s="7">
        <v>272.71428571428572</v>
      </c>
      <c r="K25" s="7">
        <v>287.0214285714286</v>
      </c>
      <c r="L25" s="19">
        <v>100</v>
      </c>
      <c r="M25">
        <v>1420.2923076923075</v>
      </c>
      <c r="N25" s="14">
        <v>1.2746426091461196</v>
      </c>
      <c r="O25" s="14">
        <v>1375.1065934065932</v>
      </c>
      <c r="P25" s="14">
        <v>1752.7694560738123</v>
      </c>
      <c r="Q25" s="19">
        <v>100</v>
      </c>
      <c r="R25">
        <v>1.3637570290868612</v>
      </c>
      <c r="S25">
        <v>1102.3923076923074</v>
      </c>
      <c r="T25">
        <v>1503.3952584266701</v>
      </c>
      <c r="U25" s="12">
        <v>2755</v>
      </c>
      <c r="V25" s="12">
        <v>1.3653705475212423</v>
      </c>
      <c r="W25" s="12">
        <v>2709.8142857142857</v>
      </c>
      <c r="X25" s="12">
        <v>3699.9006149665984</v>
      </c>
      <c r="Y25" s="12">
        <v>100</v>
      </c>
      <c r="Z25" s="12">
        <v>57.650493382318317</v>
      </c>
      <c r="AA25" s="18"/>
      <c r="AI25" s="18"/>
    </row>
    <row r="26" spans="1:35" x14ac:dyDescent="0.25">
      <c r="A26" s="32">
        <v>25</v>
      </c>
      <c r="B26" s="32">
        <v>2</v>
      </c>
      <c r="C26" s="32" t="s">
        <v>7</v>
      </c>
      <c r="D26" s="32" t="s">
        <v>11</v>
      </c>
      <c r="E26" s="32" t="s">
        <v>24</v>
      </c>
      <c r="F26" s="32" t="s">
        <v>25</v>
      </c>
      <c r="G26" s="32" t="s">
        <v>11</v>
      </c>
      <c r="H26" s="32">
        <v>2760</v>
      </c>
      <c r="I26" s="7">
        <v>1.063921358901877</v>
      </c>
      <c r="J26" s="7">
        <v>280.47857142857146</v>
      </c>
      <c r="K26" s="7">
        <v>298.4071428571429</v>
      </c>
      <c r="L26" s="19">
        <v>100</v>
      </c>
      <c r="M26">
        <v>1472.4923076923078</v>
      </c>
      <c r="N26" s="14">
        <v>1.2710821359912297</v>
      </c>
      <c r="O26" s="14">
        <v>1427.4708791208793</v>
      </c>
      <c r="P26" s="14">
        <v>1814.4327340982456</v>
      </c>
      <c r="Q26" s="19">
        <v>100</v>
      </c>
      <c r="R26">
        <v>1.3590988248522493</v>
      </c>
      <c r="S26">
        <v>1146.9923076923078</v>
      </c>
      <c r="T26">
        <v>1558.8758974991852</v>
      </c>
      <c r="U26" s="12">
        <v>2760</v>
      </c>
      <c r="V26" s="12">
        <v>1.361375232107759</v>
      </c>
      <c r="W26" s="12">
        <v>2714.9785714285713</v>
      </c>
      <c r="X26" s="12">
        <v>3696.1045828461633</v>
      </c>
      <c r="Y26" s="12">
        <v>100</v>
      </c>
      <c r="Z26" s="12">
        <v>57.924619897081364</v>
      </c>
      <c r="AA26" s="18"/>
      <c r="AI26" s="18"/>
    </row>
    <row r="27" spans="1:35" x14ac:dyDescent="0.25">
      <c r="A27" s="32">
        <v>26</v>
      </c>
      <c r="B27" s="32">
        <v>3</v>
      </c>
      <c r="C27" s="32" t="s">
        <v>7</v>
      </c>
      <c r="D27" s="32" t="s">
        <v>12</v>
      </c>
      <c r="E27" s="32" t="s">
        <v>27</v>
      </c>
      <c r="F27" s="32" t="s">
        <v>25</v>
      </c>
      <c r="G27" s="32" t="s">
        <v>10</v>
      </c>
      <c r="H27" s="32">
        <v>3085.375</v>
      </c>
      <c r="I27" s="7">
        <v>1.0741856572679287</v>
      </c>
      <c r="J27" s="7">
        <v>277.39285714285711</v>
      </c>
      <c r="K27" s="7">
        <v>297.97142857142859</v>
      </c>
      <c r="L27" s="19">
        <v>100</v>
      </c>
      <c r="M27">
        <v>1540.8846153846155</v>
      </c>
      <c r="N27" s="14">
        <v>1.2355227834418505</v>
      </c>
      <c r="O27" s="14">
        <v>1494.7131868131869</v>
      </c>
      <c r="P27" s="14">
        <v>1846.7521970186674</v>
      </c>
      <c r="Q27" s="19">
        <v>100</v>
      </c>
      <c r="R27">
        <v>1.3014463023171803</v>
      </c>
      <c r="S27">
        <v>1217.3203296703298</v>
      </c>
      <c r="T27">
        <v>1584.2770417849815</v>
      </c>
      <c r="U27" s="12">
        <v>3085.375</v>
      </c>
      <c r="V27" s="12">
        <v>1.3314007181564607</v>
      </c>
      <c r="W27" s="12">
        <v>3039.2035714285716</v>
      </c>
      <c r="X27" s="12">
        <v>4046.3978176236806</v>
      </c>
      <c r="Y27" s="12">
        <v>100</v>
      </c>
      <c r="Z27" s="12">
        <v>66.211149075114136</v>
      </c>
      <c r="AA27" s="18"/>
      <c r="AI27" s="18"/>
    </row>
    <row r="28" spans="1:35" x14ac:dyDescent="0.25">
      <c r="A28" s="32">
        <v>27</v>
      </c>
      <c r="B28" s="32">
        <v>4</v>
      </c>
      <c r="C28" s="32" t="s">
        <v>7</v>
      </c>
      <c r="D28" s="32" t="s">
        <v>13</v>
      </c>
      <c r="E28" s="32" t="s">
        <v>27</v>
      </c>
      <c r="F28" s="32" t="s">
        <v>25</v>
      </c>
      <c r="G28" s="32" t="s">
        <v>11</v>
      </c>
      <c r="H28" s="32">
        <v>3048.7142857142858</v>
      </c>
      <c r="I28" s="7">
        <v>1.0760644894584541</v>
      </c>
      <c r="J28" s="7">
        <v>276.45714285714286</v>
      </c>
      <c r="K28" s="7">
        <v>297.48571428571432</v>
      </c>
      <c r="L28" s="19">
        <v>100</v>
      </c>
      <c r="M28">
        <v>1458.3307692307692</v>
      </c>
      <c r="N28" s="14">
        <v>1.2997648755239186</v>
      </c>
      <c r="O28" s="14">
        <v>1411.9521978021978</v>
      </c>
      <c r="P28" s="14">
        <v>1835.2058726220969</v>
      </c>
      <c r="Q28" s="19">
        <v>100</v>
      </c>
      <c r="R28">
        <v>1.3846564071308853</v>
      </c>
      <c r="S28">
        <v>1135.495054945055</v>
      </c>
      <c r="T28">
        <v>1572.2705030951072</v>
      </c>
      <c r="U28" s="12">
        <v>3048.7142857142858</v>
      </c>
      <c r="V28" s="12">
        <v>1.3525015991417093</v>
      </c>
      <c r="W28" s="12">
        <v>3002.3357142857144</v>
      </c>
      <c r="X28" s="12">
        <v>4060.6638547316948</v>
      </c>
      <c r="Y28" s="12">
        <v>92.857142857142861</v>
      </c>
      <c r="Z28" s="12">
        <v>59.803446155698083</v>
      </c>
      <c r="AA28" s="18"/>
      <c r="AI28" s="18"/>
    </row>
    <row r="29" spans="1:35" x14ac:dyDescent="0.25">
      <c r="A29" s="32">
        <v>28</v>
      </c>
      <c r="B29" s="32">
        <v>5</v>
      </c>
      <c r="C29" s="32" t="s">
        <v>7</v>
      </c>
      <c r="D29" s="32" t="s">
        <v>14</v>
      </c>
      <c r="E29" s="32" t="s">
        <v>24</v>
      </c>
      <c r="F29" s="32" t="s">
        <v>26</v>
      </c>
      <c r="G29" s="32" t="s">
        <v>10</v>
      </c>
      <c r="H29" s="32">
        <v>2625.125</v>
      </c>
      <c r="I29" s="7">
        <v>1.0443056875254515</v>
      </c>
      <c r="J29" s="7">
        <v>263.10714285714289</v>
      </c>
      <c r="K29" s="7">
        <v>274.76428571428579</v>
      </c>
      <c r="L29" s="19">
        <v>100</v>
      </c>
      <c r="M29">
        <v>1469.4692307692308</v>
      </c>
      <c r="N29" s="14">
        <v>1.2033771627775374</v>
      </c>
      <c r="O29" s="14">
        <v>1423.4835164835165</v>
      </c>
      <c r="P29" s="14">
        <v>1712.987555326526</v>
      </c>
      <c r="Q29" s="19">
        <v>100</v>
      </c>
      <c r="R29">
        <v>1.2652174501549831</v>
      </c>
      <c r="S29">
        <v>1160.3763736263736</v>
      </c>
      <c r="T29">
        <v>1468.1284366596465</v>
      </c>
      <c r="U29" s="12">
        <v>2625.125</v>
      </c>
      <c r="V29" s="12">
        <v>1.3673044061225903</v>
      </c>
      <c r="W29" s="12">
        <v>2579.1392857142855</v>
      </c>
      <c r="X29" s="12">
        <v>3526.4685093610128</v>
      </c>
      <c r="Y29" s="12">
        <v>100</v>
      </c>
      <c r="Z29" s="12">
        <v>54.855064528949327</v>
      </c>
      <c r="AA29" s="18"/>
      <c r="AI29" s="18"/>
    </row>
    <row r="30" spans="1:35" x14ac:dyDescent="0.25">
      <c r="A30" s="32">
        <v>29</v>
      </c>
      <c r="B30" s="32">
        <v>6</v>
      </c>
      <c r="C30" s="32" t="s">
        <v>7</v>
      </c>
      <c r="D30" s="32" t="s">
        <v>15</v>
      </c>
      <c r="E30" s="32" t="s">
        <v>24</v>
      </c>
      <c r="F30" s="32" t="s">
        <v>26</v>
      </c>
      <c r="G30" s="32" t="s">
        <v>11</v>
      </c>
      <c r="H30" s="32">
        <v>2805.75</v>
      </c>
      <c r="I30" s="7">
        <v>1.0472950589914123</v>
      </c>
      <c r="J30" s="7">
        <v>280.30714285714288</v>
      </c>
      <c r="K30" s="7">
        <v>293.56428571428569</v>
      </c>
      <c r="L30" s="19">
        <v>100</v>
      </c>
      <c r="M30">
        <v>1472.0230769230768</v>
      </c>
      <c r="N30" s="14">
        <v>1.251035202197077</v>
      </c>
      <c r="O30" s="14">
        <v>1426.4159340659339</v>
      </c>
      <c r="P30" s="14">
        <v>1784.496546491308</v>
      </c>
      <c r="Q30" s="19">
        <v>100</v>
      </c>
      <c r="R30">
        <v>1.3308608090026417</v>
      </c>
      <c r="S30">
        <v>1146.108791208791</v>
      </c>
      <c r="T30">
        <v>1525.3112730731714</v>
      </c>
      <c r="U30" s="12">
        <v>2805.75</v>
      </c>
      <c r="V30" s="12">
        <v>1.3424495655766016</v>
      </c>
      <c r="W30" s="12">
        <v>2760.1428571428573</v>
      </c>
      <c r="X30" s="12">
        <v>3705.3525795007886</v>
      </c>
      <c r="Y30" s="12">
        <v>100</v>
      </c>
      <c r="Z30" s="12">
        <v>59.714932888263846</v>
      </c>
      <c r="AA30" s="18"/>
      <c r="AI30" s="18"/>
    </row>
    <row r="31" spans="1:35" x14ac:dyDescent="0.25">
      <c r="A31" s="32">
        <v>30</v>
      </c>
      <c r="B31" s="32">
        <v>7</v>
      </c>
      <c r="C31" s="32" t="s">
        <v>7</v>
      </c>
      <c r="D31" s="32" t="s">
        <v>16</v>
      </c>
      <c r="E31" s="32" t="s">
        <v>27</v>
      </c>
      <c r="F31" s="32" t="s">
        <v>26</v>
      </c>
      <c r="G31" s="32" t="s">
        <v>10</v>
      </c>
      <c r="H31" s="32">
        <v>2754.5714285714284</v>
      </c>
      <c r="I31" s="7">
        <v>1.046021093000959</v>
      </c>
      <c r="J31" s="7">
        <v>253.3</v>
      </c>
      <c r="K31" s="7">
        <v>264.95714285714291</v>
      </c>
      <c r="L31" s="19">
        <v>100</v>
      </c>
      <c r="M31">
        <v>1495.146153846154</v>
      </c>
      <c r="N31" s="14">
        <v>1.2399207117018594</v>
      </c>
      <c r="O31" s="14">
        <v>1449.9890109890111</v>
      </c>
      <c r="P31" s="14">
        <v>1797.8714064653698</v>
      </c>
      <c r="Q31" s="19">
        <v>100</v>
      </c>
      <c r="R31">
        <v>1.3024150473506571</v>
      </c>
      <c r="S31">
        <v>1196.6890109890112</v>
      </c>
      <c r="T31">
        <v>1558.585774911264</v>
      </c>
      <c r="U31" s="12">
        <v>2754.5714285714284</v>
      </c>
      <c r="V31" s="12">
        <v>1.3678692920461273</v>
      </c>
      <c r="W31" s="12">
        <v>2709.4142857142856</v>
      </c>
      <c r="X31" s="12">
        <v>3706.1246008596636</v>
      </c>
      <c r="Y31" s="12">
        <v>92.857142857142861</v>
      </c>
      <c r="Z31" s="12">
        <v>53.426498348380782</v>
      </c>
      <c r="AA31" s="18"/>
      <c r="AI31" s="18"/>
    </row>
    <row r="32" spans="1:35" x14ac:dyDescent="0.25">
      <c r="A32" s="32">
        <v>31</v>
      </c>
      <c r="B32" s="32">
        <v>8</v>
      </c>
      <c r="C32" s="32" t="s">
        <v>7</v>
      </c>
      <c r="D32" s="32" t="s">
        <v>17</v>
      </c>
      <c r="E32" s="32" t="s">
        <v>27</v>
      </c>
      <c r="F32" s="32" t="s">
        <v>26</v>
      </c>
      <c r="G32" s="32" t="s">
        <v>11</v>
      </c>
      <c r="H32" s="32">
        <v>2908.5</v>
      </c>
      <c r="I32" s="7">
        <v>1.0472932630112448</v>
      </c>
      <c r="J32" s="7">
        <v>287.1142857142857</v>
      </c>
      <c r="K32" s="7">
        <v>300.69285714285712</v>
      </c>
      <c r="L32" s="19">
        <v>100</v>
      </c>
      <c r="M32">
        <v>1539.1000000000001</v>
      </c>
      <c r="N32" s="14">
        <v>1.2834004133579897</v>
      </c>
      <c r="O32" s="14">
        <v>1389.6923076923076</v>
      </c>
      <c r="P32" s="14">
        <v>1783.5316821327262</v>
      </c>
      <c r="Q32" s="19">
        <v>100</v>
      </c>
      <c r="R32">
        <v>1.3847785714285716</v>
      </c>
      <c r="S32">
        <v>1102.578021978022</v>
      </c>
      <c r="T32">
        <v>1526.8264181632655</v>
      </c>
      <c r="U32" s="12">
        <v>2908.5</v>
      </c>
      <c r="V32" s="12">
        <v>1.3366481035176241</v>
      </c>
      <c r="W32" s="12">
        <v>2862.1</v>
      </c>
      <c r="X32" s="12">
        <v>3825.6205370777916</v>
      </c>
      <c r="Y32" s="12">
        <v>100</v>
      </c>
      <c r="Z32" s="12">
        <v>62.170439460698567</v>
      </c>
      <c r="AA32" s="18"/>
      <c r="AI32" s="18"/>
    </row>
    <row r="33" spans="1:35" x14ac:dyDescent="0.25">
      <c r="A33" s="32">
        <v>32</v>
      </c>
      <c r="B33" s="32">
        <v>1</v>
      </c>
      <c r="C33" s="32" t="s">
        <v>7</v>
      </c>
      <c r="D33" s="32" t="s">
        <v>10</v>
      </c>
      <c r="E33" s="32" t="s">
        <v>24</v>
      </c>
      <c r="F33" s="32" t="s">
        <v>25</v>
      </c>
      <c r="G33" s="32" t="s">
        <v>10</v>
      </c>
      <c r="H33" s="32">
        <v>2846.375</v>
      </c>
      <c r="I33" s="7">
        <v>1.0732488975489693</v>
      </c>
      <c r="J33" s="7">
        <v>278.59999999999997</v>
      </c>
      <c r="K33" s="7">
        <v>299.00714285714281</v>
      </c>
      <c r="L33" s="19">
        <v>100</v>
      </c>
      <c r="M33">
        <v>1468.2</v>
      </c>
      <c r="N33" s="14">
        <v>1.2910604752098138</v>
      </c>
      <c r="O33" s="14">
        <v>1422.1928571428573</v>
      </c>
      <c r="P33" s="14">
        <v>1836.1369859828601</v>
      </c>
      <c r="Q33" s="19">
        <v>92.857142857142861</v>
      </c>
      <c r="R33">
        <v>1.373769644408388</v>
      </c>
      <c r="S33">
        <v>1143.5928571428572</v>
      </c>
      <c r="T33">
        <v>1571.0331527051153</v>
      </c>
      <c r="U33" s="12">
        <v>2846.375</v>
      </c>
      <c r="V33" s="12">
        <v>1.3799933382094891</v>
      </c>
      <c r="W33" s="12">
        <v>2800.3678571428572</v>
      </c>
      <c r="X33" s="12">
        <v>3864.4889873931252</v>
      </c>
      <c r="Y33" s="12">
        <v>92.857142857142861</v>
      </c>
      <c r="Z33" s="12">
        <v>54.722055054665603</v>
      </c>
      <c r="AA33" s="18"/>
      <c r="AI33" s="18"/>
    </row>
    <row r="34" spans="1:35" x14ac:dyDescent="0.25">
      <c r="A34" s="7">
        <v>33</v>
      </c>
      <c r="B34" s="7">
        <v>2</v>
      </c>
      <c r="C34" s="7" t="s">
        <v>8</v>
      </c>
      <c r="D34" s="7" t="s">
        <v>11</v>
      </c>
      <c r="E34" s="7" t="s">
        <v>24</v>
      </c>
      <c r="F34" s="7" t="s">
        <v>25</v>
      </c>
      <c r="G34" s="19" t="s">
        <v>11</v>
      </c>
      <c r="H34" s="19">
        <v>2512.4285714285716</v>
      </c>
      <c r="I34" s="7">
        <v>1.0619128100611424</v>
      </c>
      <c r="J34" s="7">
        <v>287.3857142857143</v>
      </c>
      <c r="K34" s="7">
        <v>305.17857142857144</v>
      </c>
      <c r="L34" s="19">
        <v>100</v>
      </c>
      <c r="M34">
        <v>1548.3846153846155</v>
      </c>
      <c r="N34" s="14">
        <v>1.2626839214775969</v>
      </c>
      <c r="O34" s="14">
        <v>1506.8380952380953</v>
      </c>
      <c r="P34" s="14">
        <v>1902.6602351270708</v>
      </c>
      <c r="Q34" s="19">
        <v>92.857142857142861</v>
      </c>
      <c r="R34">
        <v>1.3515586870596321</v>
      </c>
      <c r="S34">
        <v>1219.452380952381</v>
      </c>
      <c r="T34">
        <v>1648.1614589317423</v>
      </c>
      <c r="U34" s="12">
        <v>2512.4285714285716</v>
      </c>
      <c r="V34" s="12">
        <v>1.4389380254886361</v>
      </c>
      <c r="W34" s="12">
        <v>2466.85</v>
      </c>
      <c r="X34" s="12">
        <v>3549.6442681766421</v>
      </c>
      <c r="Y34" s="12">
        <v>85.714285714285708</v>
      </c>
      <c r="Z34" s="12">
        <v>42.759911743153005</v>
      </c>
      <c r="AA34" s="18"/>
      <c r="AI34" s="18"/>
    </row>
    <row r="35" spans="1:35" x14ac:dyDescent="0.25">
      <c r="A35" s="7">
        <v>34</v>
      </c>
      <c r="B35" s="7">
        <v>3</v>
      </c>
      <c r="C35" s="7" t="s">
        <v>8</v>
      </c>
      <c r="D35" s="7" t="s">
        <v>12</v>
      </c>
      <c r="E35" s="7" t="s">
        <v>27</v>
      </c>
      <c r="F35" s="7" t="s">
        <v>25</v>
      </c>
      <c r="G35" s="7" t="s">
        <v>10</v>
      </c>
      <c r="H35" s="14">
        <v>2859.75</v>
      </c>
      <c r="I35" s="7">
        <v>1.0941063021158319</v>
      </c>
      <c r="J35" s="7">
        <v>251.84285714285716</v>
      </c>
      <c r="K35" s="7">
        <v>275.54285714285714</v>
      </c>
      <c r="L35" s="19">
        <v>100</v>
      </c>
      <c r="M35">
        <v>1537.9384615384615</v>
      </c>
      <c r="N35" s="14">
        <v>1.2334389548596156</v>
      </c>
      <c r="O35" s="14">
        <v>1491.9813186813187</v>
      </c>
      <c r="P35" s="14">
        <v>1840.2678783843569</v>
      </c>
      <c r="Q35" s="19">
        <v>100</v>
      </c>
      <c r="R35">
        <v>1.2764724469160766</v>
      </c>
      <c r="S35">
        <v>1240.1384615384616</v>
      </c>
      <c r="T35">
        <v>1583.0025765147388</v>
      </c>
      <c r="U35" s="12">
        <v>2859.75</v>
      </c>
      <c r="V35" s="12">
        <v>1.3112333994658778</v>
      </c>
      <c r="W35" s="12">
        <v>2813.792857142857</v>
      </c>
      <c r="X35" s="12">
        <v>3689.5391734642335</v>
      </c>
      <c r="Y35" s="12">
        <v>100</v>
      </c>
      <c r="Z35" s="12">
        <v>62.313195263654599</v>
      </c>
      <c r="AA35" s="18"/>
      <c r="AI35" s="18"/>
    </row>
    <row r="36" spans="1:35" x14ac:dyDescent="0.25">
      <c r="A36" s="7">
        <v>35</v>
      </c>
      <c r="B36" s="7">
        <v>4</v>
      </c>
      <c r="C36" s="7" t="s">
        <v>8</v>
      </c>
      <c r="D36" s="7" t="s">
        <v>13</v>
      </c>
      <c r="E36" s="7" t="s">
        <v>27</v>
      </c>
      <c r="F36" s="7" t="s">
        <v>25</v>
      </c>
      <c r="G36" s="7" t="s">
        <v>11</v>
      </c>
      <c r="H36" s="14">
        <v>2932.625</v>
      </c>
      <c r="I36" s="7">
        <v>1.0691278678723561</v>
      </c>
      <c r="J36" s="7">
        <v>286.73571428571427</v>
      </c>
      <c r="K36" s="7">
        <v>306.55714285714276</v>
      </c>
      <c r="L36" s="19">
        <v>100</v>
      </c>
      <c r="M36">
        <v>1417.5916666666665</v>
      </c>
      <c r="N36" s="14">
        <v>1.255731434050692</v>
      </c>
      <c r="O36" s="14">
        <v>1481.6434065934066</v>
      </c>
      <c r="P36" s="14">
        <v>1860.5461997132909</v>
      </c>
      <c r="Q36" s="19">
        <v>100</v>
      </c>
      <c r="R36">
        <v>1.3286408756915344</v>
      </c>
      <c r="S36">
        <v>1194.9076923076923</v>
      </c>
      <c r="T36">
        <v>1587.603202678243</v>
      </c>
      <c r="U36" s="12">
        <v>2932.625</v>
      </c>
      <c r="V36" s="12">
        <v>1.3608627107223927</v>
      </c>
      <c r="W36" s="12">
        <v>2887.2607142857141</v>
      </c>
      <c r="X36" s="12">
        <v>3929.1654422051288</v>
      </c>
      <c r="Y36" s="12">
        <v>100</v>
      </c>
      <c r="Z36" s="12">
        <v>61.570711765485505</v>
      </c>
      <c r="AA36" s="18"/>
      <c r="AI36" s="18"/>
    </row>
    <row r="37" spans="1:35" ht="14.25" customHeight="1" x14ac:dyDescent="0.25">
      <c r="A37" s="7">
        <v>36</v>
      </c>
      <c r="B37" s="7">
        <v>5</v>
      </c>
      <c r="C37" s="7" t="s">
        <v>8</v>
      </c>
      <c r="D37" s="7" t="s">
        <v>14</v>
      </c>
      <c r="E37" s="7" t="s">
        <v>24</v>
      </c>
      <c r="F37" s="7" t="s">
        <v>26</v>
      </c>
      <c r="G37" s="7" t="s">
        <v>10</v>
      </c>
      <c r="H37" s="14">
        <v>2738.75</v>
      </c>
      <c r="I37" s="7">
        <v>1.0328054596716818</v>
      </c>
      <c r="J37" s="7">
        <v>269.65549450549452</v>
      </c>
      <c r="K37" s="7">
        <v>278.50166695574194</v>
      </c>
      <c r="L37" s="19">
        <v>92.857142857142861</v>
      </c>
      <c r="M37">
        <v>1502.6615384615384</v>
      </c>
      <c r="N37" s="14">
        <v>1.232134807558867</v>
      </c>
      <c r="O37" s="14">
        <v>1582.4619047619046</v>
      </c>
      <c r="P37" s="14">
        <v>1949.8063944930475</v>
      </c>
      <c r="Q37" s="19">
        <v>85.714285714285708</v>
      </c>
      <c r="R37">
        <v>1.3070208023774146</v>
      </c>
      <c r="S37">
        <v>1312.8064102564101</v>
      </c>
      <c r="T37">
        <v>1715.8652876995466</v>
      </c>
      <c r="U37" s="12">
        <v>2738.75</v>
      </c>
      <c r="V37" s="12">
        <v>1.3380667716178076</v>
      </c>
      <c r="W37" s="12">
        <v>2693.3285714285716</v>
      </c>
      <c r="X37" s="12">
        <v>3603.8534664774306</v>
      </c>
      <c r="Y37" s="12">
        <v>85.714285714285708</v>
      </c>
      <c r="Z37" s="12">
        <v>50.125621526596127</v>
      </c>
      <c r="AA37" s="18"/>
      <c r="AI37" s="18"/>
    </row>
    <row r="38" spans="1:35" x14ac:dyDescent="0.25">
      <c r="A38" s="7">
        <v>37</v>
      </c>
      <c r="B38" s="7">
        <v>6</v>
      </c>
      <c r="C38" s="7" t="s">
        <v>8</v>
      </c>
      <c r="D38" s="7" t="s">
        <v>15</v>
      </c>
      <c r="E38" s="7" t="s">
        <v>24</v>
      </c>
      <c r="F38" s="7" t="s">
        <v>26</v>
      </c>
      <c r="G38" s="7" t="s">
        <v>11</v>
      </c>
      <c r="H38" s="14">
        <v>2668.75</v>
      </c>
      <c r="I38" s="7">
        <v>1.0329574589898689</v>
      </c>
      <c r="J38" s="7">
        <v>286.95</v>
      </c>
      <c r="K38" s="7">
        <v>296.40714285714284</v>
      </c>
      <c r="L38" s="19">
        <v>100</v>
      </c>
      <c r="M38">
        <v>1523.4384615384615</v>
      </c>
      <c r="N38" s="14">
        <v>1.2352639330045823</v>
      </c>
      <c r="O38" s="14">
        <v>1477.8956043956043</v>
      </c>
      <c r="P38" s="14">
        <v>1825.5911368558984</v>
      </c>
      <c r="Q38" s="19">
        <v>100</v>
      </c>
      <c r="R38">
        <v>1.3150668655691824</v>
      </c>
      <c r="S38">
        <v>1190.9456043956043</v>
      </c>
      <c r="T38">
        <v>1566.1731030359228</v>
      </c>
      <c r="U38" s="12">
        <v>2668.75</v>
      </c>
      <c r="V38" s="12">
        <v>1.34454176059766</v>
      </c>
      <c r="W38" s="12">
        <v>2623.207142857143</v>
      </c>
      <c r="X38" s="12">
        <v>3527.0115502695003</v>
      </c>
      <c r="Y38" s="12">
        <v>100</v>
      </c>
      <c r="Z38" s="12">
        <v>56.710771085389155</v>
      </c>
      <c r="AA38" s="18"/>
      <c r="AI38" s="18"/>
    </row>
    <row r="39" spans="1:35" x14ac:dyDescent="0.25">
      <c r="A39" s="7">
        <v>38</v>
      </c>
      <c r="B39" s="7">
        <v>7</v>
      </c>
      <c r="C39" s="7" t="s">
        <v>8</v>
      </c>
      <c r="D39" s="7" t="s">
        <v>16</v>
      </c>
      <c r="E39" s="7" t="s">
        <v>27</v>
      </c>
      <c r="F39" s="7" t="s">
        <v>26</v>
      </c>
      <c r="G39" s="7" t="s">
        <v>10</v>
      </c>
      <c r="H39" s="14">
        <v>2835.5</v>
      </c>
      <c r="I39" s="7">
        <v>1.0248385871629322</v>
      </c>
      <c r="J39" s="7">
        <v>282.10714285714289</v>
      </c>
      <c r="K39" s="7">
        <v>289.11428571428581</v>
      </c>
      <c r="L39" s="19">
        <v>100</v>
      </c>
      <c r="M39">
        <v>1410.1384615384616</v>
      </c>
      <c r="N39" s="14">
        <v>1.2309919718914057</v>
      </c>
      <c r="O39" s="14">
        <v>1481.9192307692306</v>
      </c>
      <c r="P39" s="14">
        <v>1824.2306760684103</v>
      </c>
      <c r="Q39" s="19">
        <v>100</v>
      </c>
      <c r="R39">
        <v>1.3134708578912899</v>
      </c>
      <c r="S39">
        <v>1199.8120879120877</v>
      </c>
      <c r="T39">
        <v>1575.9182124182296</v>
      </c>
      <c r="U39" s="12">
        <v>2835.5</v>
      </c>
      <c r="V39" s="12">
        <v>1.3556224179697578</v>
      </c>
      <c r="W39" s="12">
        <v>2790.05</v>
      </c>
      <c r="X39" s="12">
        <v>3782.2543272565231</v>
      </c>
      <c r="Y39" s="12">
        <v>100</v>
      </c>
      <c r="Z39" s="12">
        <v>59.761689273047296</v>
      </c>
      <c r="AA39" s="18"/>
      <c r="AI39" s="18"/>
    </row>
    <row r="40" spans="1:35" x14ac:dyDescent="0.25">
      <c r="A40" s="7">
        <v>39</v>
      </c>
      <c r="B40" s="7">
        <v>1</v>
      </c>
      <c r="C40" s="7" t="s">
        <v>8</v>
      </c>
      <c r="D40" s="7" t="s">
        <v>10</v>
      </c>
      <c r="E40" s="7" t="s">
        <v>24</v>
      </c>
      <c r="F40" s="7" t="s">
        <v>25</v>
      </c>
      <c r="G40" s="7" t="s">
        <v>10</v>
      </c>
      <c r="H40" s="14">
        <v>2751.375</v>
      </c>
      <c r="I40" s="7">
        <v>1.0506606736705297</v>
      </c>
      <c r="J40" s="7">
        <v>263.8</v>
      </c>
      <c r="K40" s="7">
        <v>277.16428571428577</v>
      </c>
      <c r="L40" s="19">
        <v>100</v>
      </c>
      <c r="M40">
        <v>1426.323076923077</v>
      </c>
      <c r="N40" s="14">
        <v>1.2511308859660213</v>
      </c>
      <c r="O40" s="14">
        <v>1381.073076923077</v>
      </c>
      <c r="P40" s="14">
        <v>1727.9031823145883</v>
      </c>
      <c r="Q40" s="19">
        <v>100</v>
      </c>
      <c r="R40">
        <v>1.3282965776792939</v>
      </c>
      <c r="S40">
        <v>1117.273076923077</v>
      </c>
      <c r="T40">
        <v>1484.0700044101377</v>
      </c>
      <c r="U40" s="12">
        <v>2751.375</v>
      </c>
      <c r="V40" s="12">
        <v>1.3694951206144255</v>
      </c>
      <c r="W40" s="12">
        <v>2706.125</v>
      </c>
      <c r="X40" s="12">
        <v>3706.0249832727122</v>
      </c>
      <c r="Y40" s="12">
        <v>100</v>
      </c>
      <c r="Z40" s="12">
        <v>57.401237216855151</v>
      </c>
      <c r="AA40" s="18"/>
      <c r="AI40" s="18"/>
    </row>
    <row r="41" spans="1:35" x14ac:dyDescent="0.25">
      <c r="A41" s="7">
        <v>40</v>
      </c>
      <c r="B41" s="7">
        <v>8</v>
      </c>
      <c r="C41" s="7" t="s">
        <v>8</v>
      </c>
      <c r="D41" s="7" t="s">
        <v>17</v>
      </c>
      <c r="E41" s="7" t="s">
        <v>27</v>
      </c>
      <c r="F41" s="7" t="s">
        <v>26</v>
      </c>
      <c r="G41" s="7" t="s">
        <v>11</v>
      </c>
      <c r="H41" s="14">
        <v>2706</v>
      </c>
      <c r="I41" s="7">
        <v>1.0404557507022654</v>
      </c>
      <c r="J41" s="7">
        <v>272.07857142857142</v>
      </c>
      <c r="K41" s="7">
        <v>283.08571428571423</v>
      </c>
      <c r="L41" s="19">
        <v>100</v>
      </c>
      <c r="M41">
        <v>1477.176923076923</v>
      </c>
      <c r="N41" s="14">
        <v>1.2474766036549965</v>
      </c>
      <c r="O41" s="14">
        <v>1431.4983516483517</v>
      </c>
      <c r="P41" s="14">
        <v>1785.7607018520116</v>
      </c>
      <c r="Q41" s="19">
        <v>100</v>
      </c>
      <c r="R41">
        <v>1.3187187811341472</v>
      </c>
      <c r="S41">
        <v>1159.41978021978</v>
      </c>
      <c r="T41">
        <v>1528.9486393942491</v>
      </c>
      <c r="U41" s="12">
        <v>2706</v>
      </c>
      <c r="V41" s="12">
        <v>1.3668428860981676</v>
      </c>
      <c r="W41" s="12">
        <v>2660.3214285714284</v>
      </c>
      <c r="X41" s="12">
        <v>3636.2414193773716</v>
      </c>
      <c r="Y41" s="12">
        <v>100</v>
      </c>
      <c r="Z41" s="12">
        <v>56.564135132597052</v>
      </c>
      <c r="AA41" s="18"/>
      <c r="AI41" s="18"/>
    </row>
    <row r="42" spans="1:35" x14ac:dyDescent="0.25">
      <c r="A42" s="7">
        <v>41</v>
      </c>
      <c r="B42" s="7">
        <v>3</v>
      </c>
      <c r="C42" s="7" t="s">
        <v>9</v>
      </c>
      <c r="D42" s="7" t="s">
        <v>12</v>
      </c>
      <c r="E42" s="7" t="s">
        <v>27</v>
      </c>
      <c r="F42" s="7" t="s">
        <v>25</v>
      </c>
      <c r="G42" s="7" t="s">
        <v>10</v>
      </c>
      <c r="H42" s="14">
        <v>2828.25</v>
      </c>
      <c r="I42" s="7">
        <v>1.0930836120401339</v>
      </c>
      <c r="J42" s="7">
        <v>266.96428571428572</v>
      </c>
      <c r="K42" s="7">
        <v>291.81428571428575</v>
      </c>
      <c r="L42" s="19">
        <v>100</v>
      </c>
      <c r="M42">
        <v>1534.8923076923077</v>
      </c>
      <c r="N42" s="14">
        <v>1.2283768060972924</v>
      </c>
      <c r="O42" s="14">
        <v>1487.8637362637362</v>
      </c>
      <c r="P42" s="14">
        <v>1827.6573042596324</v>
      </c>
      <c r="Q42" s="19">
        <v>100</v>
      </c>
      <c r="R42">
        <v>1.2778624089679065</v>
      </c>
      <c r="S42">
        <v>1220.8994505494506</v>
      </c>
      <c r="T42">
        <v>1560.1415129867144</v>
      </c>
      <c r="U42" s="12">
        <v>2828.25</v>
      </c>
      <c r="V42" s="12">
        <v>1.3861687914521095</v>
      </c>
      <c r="W42" s="12">
        <v>2781.2214285714285</v>
      </c>
      <c r="X42" s="12">
        <v>3855.2423464035664</v>
      </c>
      <c r="Y42" s="12">
        <v>100</v>
      </c>
      <c r="Z42" s="12">
        <v>58.295312486794401</v>
      </c>
      <c r="AA42" s="18"/>
      <c r="AI42" s="18"/>
    </row>
    <row r="43" spans="1:35" x14ac:dyDescent="0.25">
      <c r="A43" s="7">
        <v>42</v>
      </c>
      <c r="B43" s="7">
        <v>4</v>
      </c>
      <c r="C43" s="7" t="s">
        <v>9</v>
      </c>
      <c r="D43" s="7" t="s">
        <v>13</v>
      </c>
      <c r="E43" s="7" t="s">
        <v>27</v>
      </c>
      <c r="F43" s="7" t="s">
        <v>25</v>
      </c>
      <c r="G43" s="7" t="s">
        <v>11</v>
      </c>
      <c r="H43" s="14">
        <v>2739</v>
      </c>
      <c r="I43" s="7">
        <v>1.058751685707743</v>
      </c>
      <c r="J43" s="7">
        <v>280.72142857142853</v>
      </c>
      <c r="K43" s="7">
        <v>297.21428571428572</v>
      </c>
      <c r="L43" s="19">
        <v>100</v>
      </c>
      <c r="M43">
        <v>1461.5230769230768</v>
      </c>
      <c r="N43" s="14">
        <v>1.2619439952773288</v>
      </c>
      <c r="O43" s="14">
        <v>1484.8505494505494</v>
      </c>
      <c r="P43" s="14">
        <v>1873.7982347633631</v>
      </c>
      <c r="Q43" s="19">
        <v>100</v>
      </c>
      <c r="R43">
        <v>1.3323612497471933</v>
      </c>
      <c r="S43">
        <v>1204.1291208791208</v>
      </c>
      <c r="T43">
        <v>1604.3349803514946</v>
      </c>
      <c r="U43" s="12">
        <v>2739</v>
      </c>
      <c r="V43" s="12">
        <v>1.3950968838879347</v>
      </c>
      <c r="W43" s="12">
        <v>2693.9428571428571</v>
      </c>
      <c r="X43" s="12">
        <v>3758.3112853721595</v>
      </c>
      <c r="Y43" s="12">
        <v>100</v>
      </c>
      <c r="Z43" s="12">
        <v>56.094414489014873</v>
      </c>
      <c r="AA43" s="18"/>
      <c r="AI43" s="18"/>
    </row>
    <row r="44" spans="1:35" x14ac:dyDescent="0.25">
      <c r="A44" s="7">
        <v>43</v>
      </c>
      <c r="B44" s="7">
        <v>5</v>
      </c>
      <c r="C44" s="7" t="s">
        <v>9</v>
      </c>
      <c r="D44" s="7" t="s">
        <v>14</v>
      </c>
      <c r="E44" s="7" t="s">
        <v>24</v>
      </c>
      <c r="F44" s="7" t="s">
        <v>26</v>
      </c>
      <c r="G44" s="7" t="s">
        <v>10</v>
      </c>
      <c r="H44" s="14">
        <v>2764</v>
      </c>
      <c r="I44" s="7">
        <v>1.0355465608053762</v>
      </c>
      <c r="J44" s="7">
        <v>275.29285714285714</v>
      </c>
      <c r="K44" s="7">
        <v>285.07857142857148</v>
      </c>
      <c r="L44" s="19">
        <v>100</v>
      </c>
      <c r="M44">
        <v>1460.7615384615385</v>
      </c>
      <c r="N44" s="14">
        <v>1.262640983738313</v>
      </c>
      <c r="O44" s="14">
        <v>1416.0186813186813</v>
      </c>
      <c r="P44" s="14">
        <v>1787.9232207720486</v>
      </c>
      <c r="Q44" s="19">
        <v>100</v>
      </c>
      <c r="R44">
        <v>1.3490702579017739</v>
      </c>
      <c r="S44">
        <v>1140.7258241758243</v>
      </c>
      <c r="T44">
        <v>1538.919281816093</v>
      </c>
      <c r="U44" s="12">
        <v>2764</v>
      </c>
      <c r="V44" s="12">
        <v>1.3881556730712326</v>
      </c>
      <c r="W44" s="12">
        <v>2719.2571428571428</v>
      </c>
      <c r="X44" s="12">
        <v>3774.752229396614</v>
      </c>
      <c r="Y44" s="12">
        <v>100</v>
      </c>
      <c r="Z44" s="12">
        <v>56.889461393553802</v>
      </c>
      <c r="AA44" s="18"/>
      <c r="AI44" s="18"/>
    </row>
    <row r="45" spans="1:35" x14ac:dyDescent="0.25">
      <c r="A45" s="7">
        <v>44</v>
      </c>
      <c r="B45" s="7">
        <v>6</v>
      </c>
      <c r="C45" s="7" t="s">
        <v>9</v>
      </c>
      <c r="D45" s="7" t="s">
        <v>15</v>
      </c>
      <c r="E45" s="7" t="s">
        <v>24</v>
      </c>
      <c r="F45" s="7" t="s">
        <v>26</v>
      </c>
      <c r="G45" s="7" t="s">
        <v>11</v>
      </c>
      <c r="H45" s="14">
        <v>2750.5</v>
      </c>
      <c r="I45" s="7">
        <v>1.0200595677519537</v>
      </c>
      <c r="J45" s="7">
        <v>280.59285714285716</v>
      </c>
      <c r="K45" s="7">
        <v>286.22142857142859</v>
      </c>
      <c r="L45" s="19">
        <v>100</v>
      </c>
      <c r="M45">
        <v>1510.646153846154</v>
      </c>
      <c r="N45" s="14">
        <v>1.2391305476387007</v>
      </c>
      <c r="O45" s="14">
        <v>1465.0390109890111</v>
      </c>
      <c r="P45" s="14">
        <v>1815.3745919988737</v>
      </c>
      <c r="Q45" s="19">
        <v>100</v>
      </c>
      <c r="R45">
        <v>1.317836195228111</v>
      </c>
      <c r="S45">
        <v>1184.4461538461539</v>
      </c>
      <c r="T45">
        <v>1560.9060128371852</v>
      </c>
      <c r="U45" s="12">
        <v>2750.5</v>
      </c>
      <c r="V45" s="12">
        <v>1.3489768095138344</v>
      </c>
      <c r="W45" s="12">
        <v>2704.8928571428573</v>
      </c>
      <c r="X45" s="12">
        <v>3648.8377365053316</v>
      </c>
      <c r="Y45" s="12">
        <v>100</v>
      </c>
      <c r="Z45" s="12">
        <v>58.255793377231036</v>
      </c>
      <c r="AA45" s="18"/>
      <c r="AI45" s="18"/>
    </row>
    <row r="46" spans="1:35" x14ac:dyDescent="0.25">
      <c r="A46" s="7">
        <v>45</v>
      </c>
      <c r="B46" s="7">
        <v>7</v>
      </c>
      <c r="C46" s="7" t="s">
        <v>9</v>
      </c>
      <c r="D46" s="7" t="s">
        <v>16</v>
      </c>
      <c r="E46" s="7" t="s">
        <v>27</v>
      </c>
      <c r="F46" s="7" t="s">
        <v>26</v>
      </c>
      <c r="G46" s="19" t="s">
        <v>10</v>
      </c>
      <c r="H46" s="19">
        <v>2969.375</v>
      </c>
      <c r="I46" s="7">
        <v>1.0638997983228959</v>
      </c>
      <c r="J46" s="7">
        <v>269.17142857142852</v>
      </c>
      <c r="K46" s="7">
        <v>286.37142857142857</v>
      </c>
      <c r="L46" s="19">
        <v>100</v>
      </c>
      <c r="M46">
        <v>1427.9833333333333</v>
      </c>
      <c r="N46" s="14">
        <v>1.226551065213856</v>
      </c>
      <c r="O46" s="14">
        <v>1497.5615384615385</v>
      </c>
      <c r="P46" s="14">
        <v>1836.835700223301</v>
      </c>
      <c r="Q46" s="19">
        <v>100</v>
      </c>
      <c r="R46">
        <v>1.2855244835647766</v>
      </c>
      <c r="S46">
        <v>1228.3901098901099</v>
      </c>
      <c r="T46">
        <v>1579.1255616325627</v>
      </c>
      <c r="U46" s="32">
        <v>2969.375</v>
      </c>
      <c r="V46" s="32">
        <v>1.3459098683477613</v>
      </c>
      <c r="W46" s="32">
        <v>2924.875</v>
      </c>
      <c r="X46" s="32">
        <v>3936.6181261836582</v>
      </c>
      <c r="Y46" s="32">
        <v>100</v>
      </c>
      <c r="Z46" s="12">
        <v>63.034893873268352</v>
      </c>
      <c r="AA46" s="18"/>
      <c r="AI46" s="18"/>
    </row>
    <row r="47" spans="1:35" x14ac:dyDescent="0.25">
      <c r="A47" s="7">
        <v>46</v>
      </c>
      <c r="B47" s="7">
        <v>2</v>
      </c>
      <c r="C47" s="7" t="s">
        <v>9</v>
      </c>
      <c r="D47" s="7" t="s">
        <v>11</v>
      </c>
      <c r="E47" s="7" t="s">
        <v>24</v>
      </c>
      <c r="F47" s="7" t="s">
        <v>25</v>
      </c>
      <c r="G47" s="7" t="s">
        <v>11</v>
      </c>
      <c r="H47" s="14">
        <v>2667.125</v>
      </c>
      <c r="I47" s="7">
        <v>1.0597338694743526</v>
      </c>
      <c r="J47" s="7">
        <v>270.00714285714281</v>
      </c>
      <c r="K47" s="7">
        <v>286.13571428571424</v>
      </c>
      <c r="L47" s="19">
        <v>100</v>
      </c>
      <c r="M47">
        <v>1485.853846153846</v>
      </c>
      <c r="N47" s="14">
        <v>1.2436997005546599</v>
      </c>
      <c r="O47" s="14">
        <v>1565.7035714285714</v>
      </c>
      <c r="P47" s="14">
        <v>1947.2650629430759</v>
      </c>
      <c r="Q47" s="19">
        <v>92.857142857142861</v>
      </c>
      <c r="R47">
        <v>1.3038099729771071</v>
      </c>
      <c r="S47">
        <v>1295.6964285714284</v>
      </c>
      <c r="T47">
        <v>1689.3419255222484</v>
      </c>
      <c r="U47" s="32">
        <v>2667.125</v>
      </c>
      <c r="V47" s="32">
        <v>1.4355743499477667</v>
      </c>
      <c r="W47" s="32">
        <v>2623.1535714285715</v>
      </c>
      <c r="X47" s="32">
        <v>3765.7319831167342</v>
      </c>
      <c r="Y47" s="32">
        <v>92.857142857142861</v>
      </c>
      <c r="Z47" s="12">
        <v>49.290696219424717</v>
      </c>
      <c r="AA47" s="18"/>
      <c r="AI47" s="18"/>
    </row>
    <row r="48" spans="1:35" x14ac:dyDescent="0.25">
      <c r="A48" s="7">
        <v>47</v>
      </c>
      <c r="B48" s="7">
        <v>1</v>
      </c>
      <c r="C48" s="7" t="s">
        <v>9</v>
      </c>
      <c r="D48" s="7" t="s">
        <v>10</v>
      </c>
      <c r="E48" s="7" t="s">
        <v>24</v>
      </c>
      <c r="F48" s="7" t="s">
        <v>25</v>
      </c>
      <c r="G48" s="7" t="s">
        <v>10</v>
      </c>
      <c r="H48" s="14">
        <v>2911.625</v>
      </c>
      <c r="I48" s="7">
        <v>1.0473569725083209</v>
      </c>
      <c r="J48" s="7">
        <v>272.54999999999995</v>
      </c>
      <c r="K48" s="7">
        <v>285.4571428571428</v>
      </c>
      <c r="L48" s="19">
        <v>100</v>
      </c>
      <c r="M48">
        <v>1504.0692307692309</v>
      </c>
      <c r="N48" s="14">
        <v>1.2264995663216283</v>
      </c>
      <c r="O48" s="14">
        <v>1460.1049450549451</v>
      </c>
      <c r="P48" s="14">
        <v>1790.818081893955</v>
      </c>
      <c r="Q48" s="19">
        <v>100</v>
      </c>
      <c r="R48">
        <v>1.2973739725030915</v>
      </c>
      <c r="S48">
        <v>1187.5549450549452</v>
      </c>
      <c r="T48">
        <v>1540.7028766316248</v>
      </c>
      <c r="U48" s="32">
        <v>2911.625</v>
      </c>
      <c r="V48" s="32">
        <v>1.3952871421311199</v>
      </c>
      <c r="W48" s="32">
        <v>2867.6607142857142</v>
      </c>
      <c r="X48" s="32">
        <v>4001.2101226374002</v>
      </c>
      <c r="Y48" s="32">
        <v>100</v>
      </c>
      <c r="Z48" s="12">
        <v>59.621624253789712</v>
      </c>
      <c r="AA48" s="18"/>
      <c r="AI48" s="18"/>
    </row>
    <row r="49" spans="1:35" x14ac:dyDescent="0.25">
      <c r="A49" s="7">
        <v>48</v>
      </c>
      <c r="B49" s="7">
        <v>8</v>
      </c>
      <c r="C49" s="7" t="s">
        <v>9</v>
      </c>
      <c r="D49" s="7" t="s">
        <v>17</v>
      </c>
      <c r="E49" s="7" t="s">
        <v>27</v>
      </c>
      <c r="F49" s="7" t="s">
        <v>26</v>
      </c>
      <c r="G49" s="7" t="s">
        <v>11</v>
      </c>
      <c r="H49" s="14">
        <v>2608.625</v>
      </c>
      <c r="I49" s="7">
        <v>1.0474044795783926</v>
      </c>
      <c r="J49" s="7">
        <v>271.07142857142856</v>
      </c>
      <c r="K49" s="7">
        <v>283.92142857142852</v>
      </c>
      <c r="L49" s="19">
        <v>100</v>
      </c>
      <c r="M49">
        <v>1504.3307692307692</v>
      </c>
      <c r="N49" s="14">
        <v>1.2820582120582122</v>
      </c>
      <c r="O49" s="14">
        <v>1460.7021978021978</v>
      </c>
      <c r="P49" s="14">
        <v>1872.7052480637867</v>
      </c>
      <c r="Q49" s="19">
        <v>100</v>
      </c>
      <c r="R49">
        <v>1.3657569057126828</v>
      </c>
      <c r="S49">
        <v>1189.6307692307691</v>
      </c>
      <c r="T49">
        <v>1624.7464383252138</v>
      </c>
      <c r="U49" s="32">
        <v>2608.625</v>
      </c>
      <c r="V49" s="32">
        <v>1.3542532394337763</v>
      </c>
      <c r="W49" s="32">
        <v>2937.6571428571428</v>
      </c>
      <c r="X49" s="32">
        <v>3978.3317020600575</v>
      </c>
      <c r="Y49" s="32">
        <v>92.857142857142861</v>
      </c>
      <c r="Z49" s="12">
        <v>58.405129095381227</v>
      </c>
      <c r="AA49" s="18"/>
      <c r="AI49" s="18"/>
    </row>
  </sheetData>
  <sortState ref="A2:X49">
    <sortCondition ref="A2:A4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9"/>
  <sheetViews>
    <sheetView topLeftCell="D25" workbookViewId="0">
      <selection activeCell="O51" sqref="O51:T54"/>
    </sheetView>
  </sheetViews>
  <sheetFormatPr defaultRowHeight="15" x14ac:dyDescent="0.25"/>
  <cols>
    <col min="9" max="9" width="9.140625" style="22"/>
  </cols>
  <sheetData>
    <row r="1" spans="1:24" ht="16.5" thickTop="1" thickBo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21</v>
      </c>
      <c r="F1" s="23" t="s">
        <v>22</v>
      </c>
      <c r="G1" s="23" t="s">
        <v>23</v>
      </c>
      <c r="H1" s="23" t="s">
        <v>95</v>
      </c>
      <c r="I1" s="23" t="s">
        <v>95</v>
      </c>
      <c r="J1" s="23" t="s">
        <v>96</v>
      </c>
      <c r="K1" s="23" t="s">
        <v>96</v>
      </c>
      <c r="L1" s="9" t="s">
        <v>18</v>
      </c>
      <c r="M1" s="17" t="s">
        <v>19</v>
      </c>
      <c r="N1" s="17" t="s">
        <v>20</v>
      </c>
      <c r="O1" s="17" t="s">
        <v>51</v>
      </c>
      <c r="P1" s="9" t="s">
        <v>38</v>
      </c>
      <c r="Q1" s="9" t="s">
        <v>37</v>
      </c>
      <c r="R1" s="9" t="s">
        <v>39</v>
      </c>
      <c r="S1" s="9" t="s">
        <v>50</v>
      </c>
      <c r="T1" s="9" t="s">
        <v>42</v>
      </c>
      <c r="U1" s="9" t="s">
        <v>46</v>
      </c>
      <c r="V1" s="9" t="s">
        <v>47</v>
      </c>
      <c r="W1" s="9" t="s">
        <v>48</v>
      </c>
      <c r="X1" s="9" t="s">
        <v>49</v>
      </c>
    </row>
    <row r="2" spans="1:24" ht="15.75" thickTop="1" x14ac:dyDescent="0.25">
      <c r="A2" s="32">
        <v>1</v>
      </c>
      <c r="B2" s="32">
        <v>1</v>
      </c>
      <c r="C2" s="32" t="s">
        <v>4</v>
      </c>
      <c r="D2" s="32" t="s">
        <v>10</v>
      </c>
      <c r="E2" s="32" t="s">
        <v>24</v>
      </c>
      <c r="F2" s="32" t="s">
        <v>25</v>
      </c>
      <c r="G2" s="32" t="s">
        <v>10</v>
      </c>
      <c r="H2" s="32" t="str">
        <f>CONCATENATE(E2,G2)</f>
        <v>NoCC</v>
      </c>
      <c r="I2" s="32">
        <v>1</v>
      </c>
      <c r="J2" s="32" t="str">
        <f>CONCATENATE(F2,G2)</f>
        <v>NormalCC</v>
      </c>
      <c r="K2" s="32">
        <v>1</v>
      </c>
      <c r="L2" s="32">
        <v>1.0105866542332904</v>
      </c>
      <c r="M2" s="32">
        <v>272.35879120879116</v>
      </c>
      <c r="N2" s="32">
        <v>275.24215955871557</v>
      </c>
      <c r="O2" s="32">
        <v>92.857142857142861</v>
      </c>
      <c r="P2" s="32">
        <v>1.2299337200570288</v>
      </c>
      <c r="Q2" s="32">
        <v>1405.4741758241757</v>
      </c>
      <c r="R2" s="32">
        <v>1728.640081515515</v>
      </c>
      <c r="S2" s="32">
        <v>92.857142857142861</v>
      </c>
      <c r="T2" s="32">
        <v>2634.625</v>
      </c>
      <c r="U2" s="32">
        <v>1.3217488467010621</v>
      </c>
      <c r="V2" s="32">
        <v>2753.1210000000001</v>
      </c>
      <c r="W2" s="32">
        <v>3638.9345065784751</v>
      </c>
      <c r="X2" s="32">
        <v>92.857142857142861</v>
      </c>
    </row>
    <row r="3" spans="1:24" x14ac:dyDescent="0.25">
      <c r="A3" s="32">
        <v>2</v>
      </c>
      <c r="B3" s="32">
        <v>2</v>
      </c>
      <c r="C3" s="32" t="s">
        <v>4</v>
      </c>
      <c r="D3" s="32" t="s">
        <v>11</v>
      </c>
      <c r="E3" s="32" t="s">
        <v>24</v>
      </c>
      <c r="F3" s="32" t="s">
        <v>25</v>
      </c>
      <c r="G3" s="32" t="s">
        <v>11</v>
      </c>
      <c r="H3" s="32" t="str">
        <f t="shared" ref="H3:H49" si="0">CONCATENATE(E3,G3)</f>
        <v>NoFC</v>
      </c>
      <c r="I3" s="32">
        <v>2</v>
      </c>
      <c r="J3" s="32" t="str">
        <f t="shared" ref="J3:J49" si="1">CONCATENATE(F3,G3)</f>
        <v>NormalFC</v>
      </c>
      <c r="K3" s="32">
        <v>2</v>
      </c>
      <c r="L3" s="32">
        <v>1.0563067608476289</v>
      </c>
      <c r="M3" s="32">
        <v>283.14285714285717</v>
      </c>
      <c r="N3" s="32">
        <v>299.08571428571435</v>
      </c>
      <c r="O3" s="32">
        <v>100</v>
      </c>
      <c r="P3" s="32">
        <v>1.2498088211251339</v>
      </c>
      <c r="Q3" s="32">
        <v>1434.6829670329671</v>
      </c>
      <c r="R3" s="32">
        <v>1793.079427715782</v>
      </c>
      <c r="S3" s="32">
        <v>100</v>
      </c>
      <c r="T3" s="32">
        <v>2694.875</v>
      </c>
      <c r="U3" s="32">
        <v>1.3381385005257984</v>
      </c>
      <c r="V3" s="32">
        <v>2648.9964285714286</v>
      </c>
      <c r="W3" s="32">
        <v>3544.724108826767</v>
      </c>
      <c r="X3" s="32">
        <v>100</v>
      </c>
    </row>
    <row r="4" spans="1:24" x14ac:dyDescent="0.25">
      <c r="A4" s="32">
        <v>3</v>
      </c>
      <c r="B4" s="32">
        <v>3</v>
      </c>
      <c r="C4" s="32" t="s">
        <v>4</v>
      </c>
      <c r="D4" s="32" t="s">
        <v>12</v>
      </c>
      <c r="E4" s="32" t="s">
        <v>27</v>
      </c>
      <c r="F4" s="32" t="s">
        <v>25</v>
      </c>
      <c r="G4" s="32" t="s">
        <v>10</v>
      </c>
      <c r="H4" s="32" t="str">
        <f t="shared" si="0"/>
        <v>YesCC</v>
      </c>
      <c r="I4" s="32">
        <v>3</v>
      </c>
      <c r="J4" s="32" t="str">
        <f t="shared" si="1"/>
        <v>NormalCC</v>
      </c>
      <c r="K4" s="32">
        <v>1</v>
      </c>
      <c r="L4" s="32">
        <v>1.0493208107821288</v>
      </c>
      <c r="M4" s="32">
        <v>269.2285714285714</v>
      </c>
      <c r="N4" s="32">
        <v>282.50714285714281</v>
      </c>
      <c r="O4" s="32">
        <v>100</v>
      </c>
      <c r="P4" s="32">
        <v>1.2330919136862541</v>
      </c>
      <c r="Q4" s="32">
        <v>1526.164835164835</v>
      </c>
      <c r="R4" s="32">
        <v>1881.901517194073</v>
      </c>
      <c r="S4" s="32">
        <v>100</v>
      </c>
      <c r="T4" s="32">
        <v>2927.125</v>
      </c>
      <c r="U4" s="32">
        <v>1.3291427051607652</v>
      </c>
      <c r="V4" s="32">
        <v>2880.7821428571428</v>
      </c>
      <c r="W4" s="32">
        <v>3828.9705703359687</v>
      </c>
      <c r="X4" s="32">
        <v>100</v>
      </c>
    </row>
    <row r="5" spans="1:24" x14ac:dyDescent="0.25">
      <c r="A5" s="32">
        <v>4</v>
      </c>
      <c r="B5" s="32">
        <v>4</v>
      </c>
      <c r="C5" s="32" t="s">
        <v>4</v>
      </c>
      <c r="D5" s="32" t="s">
        <v>13</v>
      </c>
      <c r="E5" s="32" t="s">
        <v>27</v>
      </c>
      <c r="F5" s="32" t="s">
        <v>25</v>
      </c>
      <c r="G5" s="32" t="s">
        <v>11</v>
      </c>
      <c r="H5" s="32" t="str">
        <f t="shared" si="0"/>
        <v>YesFC</v>
      </c>
      <c r="I5" s="32">
        <v>4</v>
      </c>
      <c r="J5" s="32" t="str">
        <f t="shared" si="1"/>
        <v>NormalFC</v>
      </c>
      <c r="K5" s="32">
        <v>2</v>
      </c>
      <c r="L5" s="32">
        <v>1.0719890558050695</v>
      </c>
      <c r="M5" s="32">
        <v>276.7285714285714</v>
      </c>
      <c r="N5" s="32">
        <v>296.64999999999998</v>
      </c>
      <c r="O5" s="32">
        <v>100</v>
      </c>
      <c r="P5" s="32">
        <v>1.2470068088245554</v>
      </c>
      <c r="Q5" s="32">
        <v>1520.9241758241758</v>
      </c>
      <c r="R5" s="32">
        <v>1896.6028029586225</v>
      </c>
      <c r="S5" s="32">
        <v>100</v>
      </c>
      <c r="T5" s="32">
        <v>2932</v>
      </c>
      <c r="U5" s="32">
        <v>1.3731057595291933</v>
      </c>
      <c r="V5" s="32">
        <v>2886.2857142857142</v>
      </c>
      <c r="W5" s="32">
        <v>3963.1755379325459</v>
      </c>
      <c r="X5" s="32">
        <v>100</v>
      </c>
    </row>
    <row r="6" spans="1:24" x14ac:dyDescent="0.25">
      <c r="A6" s="32">
        <v>5</v>
      </c>
      <c r="B6" s="32">
        <v>5</v>
      </c>
      <c r="C6" s="32" t="s">
        <v>4</v>
      </c>
      <c r="D6" s="32" t="s">
        <v>14</v>
      </c>
      <c r="E6" s="32" t="s">
        <v>24</v>
      </c>
      <c r="F6" s="32" t="s">
        <v>26</v>
      </c>
      <c r="G6" s="32" t="s">
        <v>10</v>
      </c>
      <c r="H6" s="32" t="str">
        <f t="shared" si="0"/>
        <v>NoCC</v>
      </c>
      <c r="I6" s="32">
        <v>1</v>
      </c>
      <c r="J6" s="32" t="str">
        <f t="shared" si="1"/>
        <v>HighCC</v>
      </c>
      <c r="K6" s="32">
        <v>3</v>
      </c>
      <c r="L6" s="32">
        <v>1.0400990099009901</v>
      </c>
      <c r="M6" s="32">
        <v>274.14285714285711</v>
      </c>
      <c r="N6" s="32">
        <v>285.13571428571424</v>
      </c>
      <c r="O6" s="32">
        <v>100</v>
      </c>
      <c r="P6" s="32">
        <v>1.2757698420169559</v>
      </c>
      <c r="Q6" s="32">
        <v>1371.75989010989</v>
      </c>
      <c r="R6" s="32">
        <v>1750.0498982906911</v>
      </c>
      <c r="S6" s="32">
        <v>100</v>
      </c>
      <c r="T6" s="32">
        <v>2741.5</v>
      </c>
      <c r="U6" s="32">
        <v>1.3716187076845403</v>
      </c>
      <c r="V6" s="32">
        <v>2695.5214285714287</v>
      </c>
      <c r="W6" s="32">
        <v>3697.227618393129</v>
      </c>
      <c r="X6" s="32">
        <v>100</v>
      </c>
    </row>
    <row r="7" spans="1:24" x14ac:dyDescent="0.25">
      <c r="A7" s="32">
        <v>6</v>
      </c>
      <c r="B7" s="32">
        <v>6</v>
      </c>
      <c r="C7" s="32" t="s">
        <v>4</v>
      </c>
      <c r="D7" s="32" t="s">
        <v>15</v>
      </c>
      <c r="E7" s="32" t="s">
        <v>24</v>
      </c>
      <c r="F7" s="32" t="s">
        <v>26</v>
      </c>
      <c r="G7" s="32" t="s">
        <v>11</v>
      </c>
      <c r="H7" s="32" t="str">
        <f t="shared" si="0"/>
        <v>NoFC</v>
      </c>
      <c r="I7" s="32">
        <v>2</v>
      </c>
      <c r="J7" s="32" t="str">
        <f t="shared" si="1"/>
        <v>HighFC</v>
      </c>
      <c r="K7" s="32">
        <v>4</v>
      </c>
      <c r="L7" s="32">
        <v>1.0261477875889733</v>
      </c>
      <c r="M7" s="32">
        <v>292.0214285714286</v>
      </c>
      <c r="N7" s="32">
        <v>299.65714285714284</v>
      </c>
      <c r="O7" s="32">
        <v>100</v>
      </c>
      <c r="P7" s="32">
        <v>1.2610685316958457</v>
      </c>
      <c r="Q7" s="32">
        <v>1496.164835164835</v>
      </c>
      <c r="R7" s="32">
        <v>1886.7663918562755</v>
      </c>
      <c r="S7" s="32">
        <v>100</v>
      </c>
      <c r="T7" s="32">
        <v>2881.5</v>
      </c>
      <c r="U7" s="32">
        <v>1.354049761431281</v>
      </c>
      <c r="V7" s="32">
        <v>2834.6571428571428</v>
      </c>
      <c r="W7" s="32">
        <v>3838.266828025191</v>
      </c>
      <c r="X7" s="32">
        <v>100</v>
      </c>
    </row>
    <row r="8" spans="1:24" x14ac:dyDescent="0.25">
      <c r="A8" s="32">
        <v>7</v>
      </c>
      <c r="B8" s="32">
        <v>7</v>
      </c>
      <c r="C8" s="32" t="s">
        <v>4</v>
      </c>
      <c r="D8" s="32" t="s">
        <v>16</v>
      </c>
      <c r="E8" s="32" t="s">
        <v>27</v>
      </c>
      <c r="F8" s="32" t="s">
        <v>26</v>
      </c>
      <c r="G8" s="32" t="s">
        <v>10</v>
      </c>
      <c r="H8" s="32" t="str">
        <f t="shared" si="0"/>
        <v>YesCC</v>
      </c>
      <c r="I8" s="32">
        <v>3</v>
      </c>
      <c r="J8" s="32" t="str">
        <f t="shared" si="1"/>
        <v>HighCC</v>
      </c>
      <c r="K8" s="32">
        <v>3</v>
      </c>
      <c r="L8" s="32">
        <v>1.0356107660455485</v>
      </c>
      <c r="M8" s="32">
        <v>275.99999999999994</v>
      </c>
      <c r="N8" s="32">
        <v>285.82857142857131</v>
      </c>
      <c r="O8" s="32">
        <v>100</v>
      </c>
      <c r="P8" s="32">
        <v>1.2297147291165982</v>
      </c>
      <c r="Q8" s="32">
        <v>1487.8668831168829</v>
      </c>
      <c r="R8" s="32">
        <v>1829.6518211336349</v>
      </c>
      <c r="S8" s="32">
        <v>85.714285714285708</v>
      </c>
      <c r="T8" s="32">
        <v>2786.2857142857142</v>
      </c>
      <c r="U8" s="32">
        <v>1.353246149418077</v>
      </c>
      <c r="V8" s="32">
        <v>2740.3071428571429</v>
      </c>
      <c r="W8" s="32">
        <v>3708.3100892942807</v>
      </c>
      <c r="X8" s="32">
        <v>78.571428571428569</v>
      </c>
    </row>
    <row r="9" spans="1:24" x14ac:dyDescent="0.25">
      <c r="A9" s="32">
        <v>8</v>
      </c>
      <c r="B9" s="32">
        <v>8</v>
      </c>
      <c r="C9" s="32" t="s">
        <v>4</v>
      </c>
      <c r="D9" s="32" t="s">
        <v>17</v>
      </c>
      <c r="E9" s="32" t="s">
        <v>27</v>
      </c>
      <c r="F9" s="32" t="s">
        <v>26</v>
      </c>
      <c r="G9" s="32" t="s">
        <v>11</v>
      </c>
      <c r="H9" s="32" t="str">
        <f t="shared" si="0"/>
        <v>YesFC</v>
      </c>
      <c r="I9" s="32">
        <v>4</v>
      </c>
      <c r="J9" s="32" t="str">
        <f t="shared" si="1"/>
        <v>HighFC</v>
      </c>
      <c r="K9" s="32">
        <v>4</v>
      </c>
      <c r="L9" s="32">
        <v>1.0979002415651296</v>
      </c>
      <c r="M9" s="32">
        <v>269.07857142857142</v>
      </c>
      <c r="N9" s="32">
        <v>295.42142857142852</v>
      </c>
      <c r="O9" s="32">
        <v>100</v>
      </c>
      <c r="P9" s="32">
        <v>1.2825482629450546</v>
      </c>
      <c r="Q9" s="32">
        <v>1478.2076923076925</v>
      </c>
      <c r="R9" s="32">
        <v>1895.8727080412489</v>
      </c>
      <c r="S9" s="32">
        <v>100</v>
      </c>
      <c r="T9" s="32">
        <v>2843.125</v>
      </c>
      <c r="U9" s="32">
        <v>1.3790186013282886</v>
      </c>
      <c r="V9" s="32">
        <v>2796.5250000000001</v>
      </c>
      <c r="W9" s="32">
        <v>3856.4599940795924</v>
      </c>
      <c r="X9" s="32">
        <v>100</v>
      </c>
    </row>
    <row r="10" spans="1:24" x14ac:dyDescent="0.25">
      <c r="A10" s="32">
        <v>9</v>
      </c>
      <c r="B10" s="32">
        <v>1</v>
      </c>
      <c r="C10" s="32" t="s">
        <v>5</v>
      </c>
      <c r="D10" s="32" t="s">
        <v>10</v>
      </c>
      <c r="E10" s="32" t="s">
        <v>24</v>
      </c>
      <c r="F10" s="32" t="s">
        <v>25</v>
      </c>
      <c r="G10" s="32" t="s">
        <v>10</v>
      </c>
      <c r="H10" s="32" t="str">
        <f t="shared" si="0"/>
        <v>NoCC</v>
      </c>
      <c r="I10" s="32">
        <v>1</v>
      </c>
      <c r="J10" s="32" t="str">
        <f t="shared" si="1"/>
        <v>NormalCC</v>
      </c>
      <c r="K10" s="32">
        <v>1</v>
      </c>
      <c r="L10" s="32">
        <v>1.0667404037103139</v>
      </c>
      <c r="M10" s="32">
        <v>284.14999999999998</v>
      </c>
      <c r="N10" s="32">
        <v>303.11428571428564</v>
      </c>
      <c r="O10" s="32">
        <v>100</v>
      </c>
      <c r="P10" s="32">
        <v>1.2920967357883075</v>
      </c>
      <c r="Q10" s="32">
        <v>1484.3571428571429</v>
      </c>
      <c r="R10" s="32">
        <v>1917.9330190297728</v>
      </c>
      <c r="S10" s="32">
        <v>92.857142857142861</v>
      </c>
      <c r="T10" s="32">
        <v>2872</v>
      </c>
      <c r="U10" s="32">
        <v>1.3733132788998708</v>
      </c>
      <c r="V10" s="32">
        <v>2824.8571428571427</v>
      </c>
      <c r="W10" s="32">
        <v>3879.4138252808634</v>
      </c>
      <c r="X10" s="32">
        <v>92.857142857142861</v>
      </c>
    </row>
    <row r="11" spans="1:24" x14ac:dyDescent="0.25">
      <c r="A11" s="32">
        <v>10</v>
      </c>
      <c r="B11" s="32">
        <v>2</v>
      </c>
      <c r="C11" s="32" t="s">
        <v>5</v>
      </c>
      <c r="D11" s="32" t="s">
        <v>11</v>
      </c>
      <c r="E11" s="32" t="s">
        <v>24</v>
      </c>
      <c r="F11" s="32" t="s">
        <v>25</v>
      </c>
      <c r="G11" s="32" t="s">
        <v>11</v>
      </c>
      <c r="H11" s="32" t="str">
        <f t="shared" si="0"/>
        <v>NoFC</v>
      </c>
      <c r="I11" s="32">
        <v>2</v>
      </c>
      <c r="J11" s="32" t="str">
        <f t="shared" si="1"/>
        <v>NormalFC</v>
      </c>
      <c r="K11" s="32">
        <v>2</v>
      </c>
      <c r="L11" s="32">
        <v>1.0336802118723416</v>
      </c>
      <c r="M11" s="32">
        <v>281.9620879120879</v>
      </c>
      <c r="N11" s="32">
        <v>291.45863077293484</v>
      </c>
      <c r="O11" s="32">
        <v>92.857142857142861</v>
      </c>
      <c r="P11" s="32">
        <v>1.2562602307548529</v>
      </c>
      <c r="Q11" s="32">
        <v>1352.5005494505497</v>
      </c>
      <c r="R11" s="32">
        <v>1699.0926523488129</v>
      </c>
      <c r="S11" s="32">
        <v>92.857142857142861</v>
      </c>
      <c r="T11" s="32">
        <v>2641.75</v>
      </c>
      <c r="U11" s="32">
        <v>1.35741527771324</v>
      </c>
      <c r="V11" s="32">
        <v>2595.542857142857</v>
      </c>
      <c r="W11" s="32">
        <v>3523.2295282451878</v>
      </c>
      <c r="X11" s="32">
        <v>92.857142857142861</v>
      </c>
    </row>
    <row r="12" spans="1:24" x14ac:dyDescent="0.25">
      <c r="A12" s="32">
        <v>11</v>
      </c>
      <c r="B12" s="32">
        <v>3</v>
      </c>
      <c r="C12" s="32" t="s">
        <v>5</v>
      </c>
      <c r="D12" s="32" t="s">
        <v>12</v>
      </c>
      <c r="E12" s="32" t="s">
        <v>27</v>
      </c>
      <c r="F12" s="32" t="s">
        <v>25</v>
      </c>
      <c r="G12" s="32" t="s">
        <v>10</v>
      </c>
      <c r="H12" s="32" t="str">
        <f t="shared" si="0"/>
        <v>YesCC</v>
      </c>
      <c r="I12" s="32">
        <v>3</v>
      </c>
      <c r="J12" s="32" t="str">
        <f t="shared" si="1"/>
        <v>NormalCC</v>
      </c>
      <c r="K12" s="32">
        <v>1</v>
      </c>
      <c r="L12" s="32">
        <v>1.0448879098095116</v>
      </c>
      <c r="M12" s="32">
        <v>278.65824175824179</v>
      </c>
      <c r="N12" s="32">
        <v>291.1666277819628</v>
      </c>
      <c r="O12" s="32">
        <v>92.857142857142861</v>
      </c>
      <c r="P12" s="32">
        <v>1.1996364647688673</v>
      </c>
      <c r="Q12" s="32">
        <v>1530.742857142857</v>
      </c>
      <c r="R12" s="32">
        <v>1836.3349496130522</v>
      </c>
      <c r="S12" s="32">
        <v>92.857142857142861</v>
      </c>
      <c r="T12" s="32">
        <v>3075</v>
      </c>
      <c r="U12" s="32">
        <v>1.3037647197838249</v>
      </c>
      <c r="V12" s="32">
        <v>3029.042857142857</v>
      </c>
      <c r="W12" s="32">
        <v>3949.1592118560534</v>
      </c>
      <c r="X12" s="32">
        <v>92.857142857142861</v>
      </c>
    </row>
    <row r="13" spans="1:24" x14ac:dyDescent="0.25">
      <c r="A13" s="32">
        <v>12</v>
      </c>
      <c r="B13" s="32">
        <v>4</v>
      </c>
      <c r="C13" s="32" t="s">
        <v>5</v>
      </c>
      <c r="D13" s="32" t="s">
        <v>13</v>
      </c>
      <c r="E13" s="32" t="s">
        <v>27</v>
      </c>
      <c r="F13" s="32" t="s">
        <v>25</v>
      </c>
      <c r="G13" s="32" t="s">
        <v>11</v>
      </c>
      <c r="H13" s="32" t="str">
        <f t="shared" si="0"/>
        <v>YesFC</v>
      </c>
      <c r="I13" s="32">
        <v>4</v>
      </c>
      <c r="J13" s="32" t="str">
        <f t="shared" si="1"/>
        <v>NormalFC</v>
      </c>
      <c r="K13" s="32">
        <v>2</v>
      </c>
      <c r="L13" s="32">
        <v>1.0862171689588402</v>
      </c>
      <c r="M13" s="32">
        <v>287.72857142857146</v>
      </c>
      <c r="N13" s="32">
        <v>312.53571428571433</v>
      </c>
      <c r="O13" s="32">
        <v>100</v>
      </c>
      <c r="P13" s="32">
        <v>1.2895977509759964</v>
      </c>
      <c r="Q13" s="32">
        <v>1476.7796703296704</v>
      </c>
      <c r="R13" s="32">
        <v>1904.4517415442162</v>
      </c>
      <c r="S13" s="32">
        <v>100</v>
      </c>
      <c r="T13" s="32">
        <v>2876.2857142857142</v>
      </c>
      <c r="U13" s="32">
        <v>1.3818399772722547</v>
      </c>
      <c r="V13" s="32">
        <v>2831.0499999999997</v>
      </c>
      <c r="W13" s="32">
        <v>3912.0580676566165</v>
      </c>
      <c r="X13" s="32">
        <v>92.857142857142861</v>
      </c>
    </row>
    <row r="14" spans="1:24" x14ac:dyDescent="0.25">
      <c r="A14" s="32">
        <v>13</v>
      </c>
      <c r="B14" s="32">
        <v>5</v>
      </c>
      <c r="C14" s="32" t="s">
        <v>5</v>
      </c>
      <c r="D14" s="32" t="s">
        <v>14</v>
      </c>
      <c r="E14" s="32" t="s">
        <v>24</v>
      </c>
      <c r="F14" s="32" t="s">
        <v>26</v>
      </c>
      <c r="G14" s="32" t="s">
        <v>10</v>
      </c>
      <c r="H14" s="32" t="str">
        <f t="shared" si="0"/>
        <v>NoCC</v>
      </c>
      <c r="I14" s="32">
        <v>1</v>
      </c>
      <c r="J14" s="32" t="str">
        <f t="shared" si="1"/>
        <v>HighCC</v>
      </c>
      <c r="K14" s="32">
        <v>3</v>
      </c>
      <c r="L14" s="32">
        <v>1.0537840136054424</v>
      </c>
      <c r="M14" s="32">
        <v>268.8</v>
      </c>
      <c r="N14" s="32">
        <v>283.25714285714292</v>
      </c>
      <c r="O14" s="32">
        <v>100</v>
      </c>
      <c r="P14" s="32">
        <v>1.2808225939128053</v>
      </c>
      <c r="Q14" s="32">
        <v>1384.7153846153847</v>
      </c>
      <c r="R14" s="32">
        <v>1773.5747507540448</v>
      </c>
      <c r="S14" s="32">
        <v>100</v>
      </c>
      <c r="T14" s="32">
        <v>2745.625</v>
      </c>
      <c r="U14" s="32">
        <v>1.3674879370859323</v>
      </c>
      <c r="V14" s="32">
        <v>2699.625</v>
      </c>
      <c r="W14" s="32">
        <v>3691.7046221556102</v>
      </c>
      <c r="X14" s="32">
        <v>100</v>
      </c>
    </row>
    <row r="15" spans="1:24" x14ac:dyDescent="0.25">
      <c r="A15" s="32">
        <v>14</v>
      </c>
      <c r="B15" s="32">
        <v>6</v>
      </c>
      <c r="C15" s="32" t="s">
        <v>5</v>
      </c>
      <c r="D15" s="32" t="s">
        <v>15</v>
      </c>
      <c r="E15" s="32" t="s">
        <v>24</v>
      </c>
      <c r="F15" s="32" t="s">
        <v>26</v>
      </c>
      <c r="G15" s="32" t="s">
        <v>11</v>
      </c>
      <c r="H15" s="32" t="str">
        <f t="shared" si="0"/>
        <v>NoFC</v>
      </c>
      <c r="I15" s="32">
        <v>2</v>
      </c>
      <c r="J15" s="32" t="str">
        <f t="shared" si="1"/>
        <v>HighFC</v>
      </c>
      <c r="K15" s="32">
        <v>4</v>
      </c>
      <c r="L15" s="32">
        <v>1.0210423670096744</v>
      </c>
      <c r="M15" s="32">
        <v>285.19505494505501</v>
      </c>
      <c r="N15" s="32">
        <v>291.19623396055312</v>
      </c>
      <c r="O15" s="32">
        <v>92.857142857142861</v>
      </c>
      <c r="P15" s="32">
        <v>1.2746744560930159</v>
      </c>
      <c r="Q15" s="32">
        <v>1400.722619047619</v>
      </c>
      <c r="R15" s="32">
        <v>1785.4653425717083</v>
      </c>
      <c r="S15" s="32">
        <v>85.714285714285708</v>
      </c>
      <c r="T15" s="32">
        <v>2693.375</v>
      </c>
      <c r="U15" s="32">
        <v>1.3774236564382731</v>
      </c>
      <c r="V15" s="32">
        <v>2647.6392857142855</v>
      </c>
      <c r="W15" s="32">
        <v>3646.9209858581889</v>
      </c>
      <c r="X15" s="32">
        <v>85.714285714285708</v>
      </c>
    </row>
    <row r="16" spans="1:24" x14ac:dyDescent="0.25">
      <c r="A16" s="32">
        <v>15</v>
      </c>
      <c r="B16" s="32">
        <v>7</v>
      </c>
      <c r="C16" s="32" t="s">
        <v>5</v>
      </c>
      <c r="D16" s="32" t="s">
        <v>16</v>
      </c>
      <c r="E16" s="32" t="s">
        <v>27</v>
      </c>
      <c r="F16" s="32" t="s">
        <v>26</v>
      </c>
      <c r="G16" s="32" t="s">
        <v>10</v>
      </c>
      <c r="H16" s="32" t="str">
        <f t="shared" si="0"/>
        <v>YesCC</v>
      </c>
      <c r="I16" s="32">
        <v>3</v>
      </c>
      <c r="J16" s="32" t="str">
        <f t="shared" si="1"/>
        <v>HighCC</v>
      </c>
      <c r="K16" s="32">
        <v>3</v>
      </c>
      <c r="L16" s="32">
        <v>1.027198779867819</v>
      </c>
      <c r="M16" s="32">
        <v>281</v>
      </c>
      <c r="N16" s="32">
        <v>288.64285714285717</v>
      </c>
      <c r="O16" s="32">
        <v>100</v>
      </c>
      <c r="P16" s="32">
        <v>1.2066681194159949</v>
      </c>
      <c r="Q16" s="32">
        <v>1569.4961538461537</v>
      </c>
      <c r="R16" s="32">
        <v>1893.8609723921754</v>
      </c>
      <c r="S16" s="32">
        <v>100</v>
      </c>
      <c r="T16" s="32">
        <v>2987.75</v>
      </c>
      <c r="U16" s="32">
        <v>1.3192262225295297</v>
      </c>
      <c r="V16" s="32">
        <v>2941.8</v>
      </c>
      <c r="W16" s="32">
        <v>3880.8997014373708</v>
      </c>
      <c r="X16" s="32">
        <v>100</v>
      </c>
    </row>
    <row r="17" spans="1:24" x14ac:dyDescent="0.25">
      <c r="A17" s="32">
        <v>16</v>
      </c>
      <c r="B17" s="32">
        <v>8</v>
      </c>
      <c r="C17" s="32" t="s">
        <v>5</v>
      </c>
      <c r="D17" s="32" t="s">
        <v>17</v>
      </c>
      <c r="E17" s="32" t="s">
        <v>27</v>
      </c>
      <c r="F17" s="32" t="s">
        <v>26</v>
      </c>
      <c r="G17" s="32" t="s">
        <v>11</v>
      </c>
      <c r="H17" s="32" t="str">
        <f t="shared" si="0"/>
        <v>YesFC</v>
      </c>
      <c r="I17" s="32">
        <v>4</v>
      </c>
      <c r="J17" s="32" t="str">
        <f t="shared" si="1"/>
        <v>HighFC</v>
      </c>
      <c r="K17" s="32">
        <v>4</v>
      </c>
      <c r="L17" s="32">
        <v>1.0394620159621637</v>
      </c>
      <c r="M17" s="32">
        <v>289.97142857142859</v>
      </c>
      <c r="N17" s="32">
        <v>301.41428571428571</v>
      </c>
      <c r="O17" s="32">
        <v>100</v>
      </c>
      <c r="P17" s="32">
        <v>1.2714680749111527</v>
      </c>
      <c r="Q17" s="32">
        <v>1518.1538461538464</v>
      </c>
      <c r="R17" s="32">
        <v>1930.2841481881933</v>
      </c>
      <c r="S17" s="32">
        <v>100</v>
      </c>
      <c r="T17" s="32">
        <v>2870</v>
      </c>
      <c r="U17" s="32">
        <v>1.3766174450775124</v>
      </c>
      <c r="V17" s="32">
        <v>2824.2</v>
      </c>
      <c r="W17" s="32">
        <v>3887.8429883879103</v>
      </c>
      <c r="X17" s="32">
        <v>100</v>
      </c>
    </row>
    <row r="18" spans="1:24" x14ac:dyDescent="0.25">
      <c r="A18" s="32">
        <v>17</v>
      </c>
      <c r="B18" s="32">
        <v>1</v>
      </c>
      <c r="C18" s="32" t="s">
        <v>6</v>
      </c>
      <c r="D18" s="32" t="s">
        <v>10</v>
      </c>
      <c r="E18" s="32" t="s">
        <v>24</v>
      </c>
      <c r="F18" s="32" t="s">
        <v>25</v>
      </c>
      <c r="G18" s="32" t="s">
        <v>10</v>
      </c>
      <c r="H18" s="32" t="str">
        <f t="shared" si="0"/>
        <v>NoCC</v>
      </c>
      <c r="I18" s="32">
        <v>1</v>
      </c>
      <c r="J18" s="32" t="str">
        <f t="shared" si="1"/>
        <v>NormalCC</v>
      </c>
      <c r="K18" s="32">
        <v>1</v>
      </c>
      <c r="L18" s="32">
        <v>1.0455321993612123</v>
      </c>
      <c r="M18" s="32">
        <v>288.49285714285713</v>
      </c>
      <c r="N18" s="32">
        <v>301.62857142857143</v>
      </c>
      <c r="O18" s="32">
        <v>100</v>
      </c>
      <c r="P18" s="32">
        <v>1.2398878402979763</v>
      </c>
      <c r="Q18" s="32">
        <v>1452.4873626373628</v>
      </c>
      <c r="R18" s="32">
        <v>1800.9214191205433</v>
      </c>
      <c r="S18" s="32">
        <v>100</v>
      </c>
      <c r="T18" s="32">
        <v>2641.5</v>
      </c>
      <c r="U18" s="32">
        <v>1.3767685762342929</v>
      </c>
      <c r="V18" s="32">
        <v>2594.7642857142855</v>
      </c>
      <c r="W18" s="32">
        <v>3572.3899313064489</v>
      </c>
      <c r="X18" s="32">
        <v>100</v>
      </c>
    </row>
    <row r="19" spans="1:24" x14ac:dyDescent="0.25">
      <c r="A19" s="32">
        <v>18</v>
      </c>
      <c r="B19" s="32">
        <v>2</v>
      </c>
      <c r="C19" s="32" t="s">
        <v>6</v>
      </c>
      <c r="D19" s="32" t="s">
        <v>11</v>
      </c>
      <c r="E19" s="32" t="s">
        <v>24</v>
      </c>
      <c r="F19" s="32" t="s">
        <v>25</v>
      </c>
      <c r="G19" s="32" t="s">
        <v>11</v>
      </c>
      <c r="H19" s="32" t="str">
        <f t="shared" si="0"/>
        <v>NoFC</v>
      </c>
      <c r="I19" s="32">
        <v>2</v>
      </c>
      <c r="J19" s="32" t="str">
        <f t="shared" si="1"/>
        <v>NormalFC</v>
      </c>
      <c r="K19" s="32">
        <v>2</v>
      </c>
      <c r="L19" s="32">
        <v>1.0408372019828469</v>
      </c>
      <c r="M19" s="32">
        <v>272.33571428571423</v>
      </c>
      <c r="N19" s="32">
        <v>283.45714285714286</v>
      </c>
      <c r="O19" s="32">
        <v>100</v>
      </c>
      <c r="P19" s="32">
        <v>1.2462836687745649</v>
      </c>
      <c r="Q19" s="32">
        <v>1472.1983516483519</v>
      </c>
      <c r="R19" s="32">
        <v>1834.7767628561751</v>
      </c>
      <c r="S19" s="32">
        <v>100</v>
      </c>
      <c r="T19" s="32">
        <v>2976.375</v>
      </c>
      <c r="U19" s="32">
        <v>1.3446739874222033</v>
      </c>
      <c r="V19" s="32">
        <v>2929.6964285714284</v>
      </c>
      <c r="W19" s="32">
        <v>3939.486578543731</v>
      </c>
      <c r="X19" s="32">
        <v>100</v>
      </c>
    </row>
    <row r="20" spans="1:24" x14ac:dyDescent="0.25">
      <c r="A20" s="32">
        <v>19</v>
      </c>
      <c r="B20" s="32">
        <v>3</v>
      </c>
      <c r="C20" s="32" t="s">
        <v>6</v>
      </c>
      <c r="D20" s="32" t="s">
        <v>12</v>
      </c>
      <c r="E20" s="32" t="s">
        <v>27</v>
      </c>
      <c r="F20" s="32" t="s">
        <v>25</v>
      </c>
      <c r="G20" s="32" t="s">
        <v>10</v>
      </c>
      <c r="H20" s="32" t="str">
        <f t="shared" si="0"/>
        <v>YesCC</v>
      </c>
      <c r="I20" s="32">
        <v>3</v>
      </c>
      <c r="J20" s="32" t="str">
        <f t="shared" si="1"/>
        <v>NormalCC</v>
      </c>
      <c r="K20" s="32">
        <v>1</v>
      </c>
      <c r="L20" s="32">
        <v>1.0791864518431091</v>
      </c>
      <c r="M20" s="32">
        <v>260.23571428571427</v>
      </c>
      <c r="N20" s="32">
        <v>280.8428571428571</v>
      </c>
      <c r="O20" s="32">
        <v>100</v>
      </c>
      <c r="P20" s="32">
        <v>1.2151657544149539</v>
      </c>
      <c r="Q20" s="32">
        <v>1473.643956043956</v>
      </c>
      <c r="R20" s="32">
        <v>1790.721669585191</v>
      </c>
      <c r="S20" s="32">
        <v>100</v>
      </c>
      <c r="T20" s="32">
        <v>2849.125</v>
      </c>
      <c r="U20" s="32">
        <v>1.2935950808531973</v>
      </c>
      <c r="V20" s="32">
        <v>2802.7535714285714</v>
      </c>
      <c r="W20" s="32">
        <v>3625.6282328437301</v>
      </c>
      <c r="X20" s="32">
        <v>100</v>
      </c>
    </row>
    <row r="21" spans="1:24" x14ac:dyDescent="0.25">
      <c r="A21" s="32">
        <v>20</v>
      </c>
      <c r="B21" s="32">
        <v>4</v>
      </c>
      <c r="C21" s="32" t="s">
        <v>6</v>
      </c>
      <c r="D21" s="32" t="s">
        <v>13</v>
      </c>
      <c r="E21" s="32" t="s">
        <v>27</v>
      </c>
      <c r="F21" s="32" t="s">
        <v>25</v>
      </c>
      <c r="G21" s="32" t="s">
        <v>11</v>
      </c>
      <c r="H21" s="32" t="str">
        <f t="shared" si="0"/>
        <v>YesFC</v>
      </c>
      <c r="I21" s="32">
        <v>4</v>
      </c>
      <c r="J21" s="32" t="str">
        <f t="shared" si="1"/>
        <v>NormalFC</v>
      </c>
      <c r="K21" s="32">
        <v>2</v>
      </c>
      <c r="L21" s="32">
        <v>1.0816723383568303</v>
      </c>
      <c r="M21" s="32">
        <v>279.16428571428571</v>
      </c>
      <c r="N21" s="32">
        <v>301.96428571428572</v>
      </c>
      <c r="O21" s="32">
        <v>100</v>
      </c>
      <c r="P21" s="32">
        <v>1.2924905541561711</v>
      </c>
      <c r="Q21" s="32">
        <v>1446.9945054945056</v>
      </c>
      <c r="R21" s="32">
        <v>1870.2267302675282</v>
      </c>
      <c r="S21" s="32">
        <v>100</v>
      </c>
      <c r="T21" s="32">
        <v>2751.125</v>
      </c>
      <c r="U21" s="32">
        <v>1.3723303844787629</v>
      </c>
      <c r="V21" s="32">
        <v>2704.8964285714287</v>
      </c>
      <c r="W21" s="32">
        <v>3712.0115557966615</v>
      </c>
      <c r="X21" s="32">
        <v>100</v>
      </c>
    </row>
    <row r="22" spans="1:24" x14ac:dyDescent="0.25">
      <c r="A22" s="32">
        <v>21</v>
      </c>
      <c r="B22" s="32">
        <v>5</v>
      </c>
      <c r="C22" s="32" t="s">
        <v>6</v>
      </c>
      <c r="D22" s="32" t="s">
        <v>14</v>
      </c>
      <c r="E22" s="32" t="s">
        <v>24</v>
      </c>
      <c r="F22" s="32" t="s">
        <v>26</v>
      </c>
      <c r="G22" s="32" t="s">
        <v>10</v>
      </c>
      <c r="H22" s="32" t="str">
        <f t="shared" si="0"/>
        <v>NoCC</v>
      </c>
      <c r="I22" s="32">
        <v>1</v>
      </c>
      <c r="J22" s="32" t="str">
        <f t="shared" si="1"/>
        <v>HighCC</v>
      </c>
      <c r="K22" s="32">
        <v>3</v>
      </c>
      <c r="L22" s="32">
        <v>1.0310290963967064</v>
      </c>
      <c r="M22" s="32">
        <v>269.79285714285714</v>
      </c>
      <c r="N22" s="32">
        <v>278.16428571428571</v>
      </c>
      <c r="O22" s="32">
        <v>100</v>
      </c>
      <c r="P22" s="32">
        <v>1.2819058113718065</v>
      </c>
      <c r="Q22" s="32">
        <v>1390.7395604395606</v>
      </c>
      <c r="R22" s="32">
        <v>1782.7971246321445</v>
      </c>
      <c r="S22" s="32">
        <v>100</v>
      </c>
      <c r="T22" s="32">
        <v>2821</v>
      </c>
      <c r="U22" s="32">
        <v>1.3629072817975452</v>
      </c>
      <c r="V22" s="32">
        <v>2775.6857142857143</v>
      </c>
      <c r="W22" s="32">
        <v>3783.0022719814206</v>
      </c>
      <c r="X22" s="32">
        <v>100</v>
      </c>
    </row>
    <row r="23" spans="1:24" x14ac:dyDescent="0.25">
      <c r="A23" s="32">
        <v>22</v>
      </c>
      <c r="B23" s="32">
        <v>6</v>
      </c>
      <c r="C23" s="32" t="s">
        <v>6</v>
      </c>
      <c r="D23" s="32" t="s">
        <v>15</v>
      </c>
      <c r="E23" s="32" t="s">
        <v>24</v>
      </c>
      <c r="F23" s="32" t="s">
        <v>26</v>
      </c>
      <c r="G23" s="32" t="s">
        <v>11</v>
      </c>
      <c r="H23" s="32" t="str">
        <f t="shared" si="0"/>
        <v>NoFC</v>
      </c>
      <c r="I23" s="32">
        <v>2</v>
      </c>
      <c r="J23" s="32" t="str">
        <f t="shared" si="1"/>
        <v>HighFC</v>
      </c>
      <c r="K23" s="32">
        <v>4</v>
      </c>
      <c r="L23" s="32">
        <v>1.0287734255191954</v>
      </c>
      <c r="M23" s="32">
        <v>274.80714285714282</v>
      </c>
      <c r="N23" s="32">
        <v>282.71428571428572</v>
      </c>
      <c r="O23" s="32">
        <v>100</v>
      </c>
      <c r="P23" s="32">
        <v>1.237290141420879</v>
      </c>
      <c r="Q23" s="32">
        <v>1412.934065934066</v>
      </c>
      <c r="R23" s="32">
        <v>1748.2093902579381</v>
      </c>
      <c r="S23" s="32">
        <v>100</v>
      </c>
      <c r="T23" s="32">
        <v>2785.375</v>
      </c>
      <c r="U23" s="21">
        <v>1.3432059502436522</v>
      </c>
      <c r="V23" s="32">
        <v>2738.832142857143</v>
      </c>
      <c r="W23" s="32">
        <v>3678.8156310042868</v>
      </c>
      <c r="X23" s="32">
        <v>100</v>
      </c>
    </row>
    <row r="24" spans="1:24" x14ac:dyDescent="0.25">
      <c r="A24" s="32">
        <v>23</v>
      </c>
      <c r="B24" s="32">
        <v>7</v>
      </c>
      <c r="C24" s="32" t="s">
        <v>6</v>
      </c>
      <c r="D24" s="32" t="s">
        <v>16</v>
      </c>
      <c r="E24" s="32" t="s">
        <v>27</v>
      </c>
      <c r="F24" s="32" t="s">
        <v>26</v>
      </c>
      <c r="G24" s="32" t="s">
        <v>10</v>
      </c>
      <c r="H24" s="32" t="str">
        <f t="shared" si="0"/>
        <v>YesCC</v>
      </c>
      <c r="I24" s="32">
        <v>3</v>
      </c>
      <c r="J24" s="32" t="str">
        <f t="shared" si="1"/>
        <v>HighCC</v>
      </c>
      <c r="K24" s="32">
        <v>3</v>
      </c>
      <c r="L24" s="32">
        <v>1.0181107491856678</v>
      </c>
      <c r="M24" s="32">
        <v>274.10714285714289</v>
      </c>
      <c r="N24" s="32">
        <v>279.07142857142861</v>
      </c>
      <c r="O24" s="32">
        <v>100</v>
      </c>
      <c r="P24" s="32">
        <v>1.2060539100983736</v>
      </c>
      <c r="Q24" s="32">
        <v>1576.3604395604398</v>
      </c>
      <c r="R24" s="32">
        <v>1901.1756718562592</v>
      </c>
      <c r="S24" s="32">
        <v>100</v>
      </c>
      <c r="T24" s="32">
        <v>3022.2857142857142</v>
      </c>
      <c r="U24" s="10">
        <v>1.2981904628358436</v>
      </c>
      <c r="V24" s="32">
        <v>2977</v>
      </c>
      <c r="W24" s="32">
        <v>3864.7130078623063</v>
      </c>
      <c r="X24" s="32">
        <v>92.857142857142861</v>
      </c>
    </row>
    <row r="25" spans="1:24" x14ac:dyDescent="0.25">
      <c r="A25" s="32">
        <v>24</v>
      </c>
      <c r="B25" s="32">
        <v>8</v>
      </c>
      <c r="C25" s="32" t="s">
        <v>6</v>
      </c>
      <c r="D25" s="32" t="s">
        <v>17</v>
      </c>
      <c r="E25" s="32" t="s">
        <v>27</v>
      </c>
      <c r="F25" s="32" t="s">
        <v>26</v>
      </c>
      <c r="G25" s="32" t="s">
        <v>11</v>
      </c>
      <c r="H25" s="32" t="str">
        <f t="shared" si="0"/>
        <v>YesFC</v>
      </c>
      <c r="I25" s="32">
        <v>4</v>
      </c>
      <c r="J25" s="32" t="str">
        <f t="shared" si="1"/>
        <v>HighFC</v>
      </c>
      <c r="K25" s="32">
        <v>4</v>
      </c>
      <c r="L25" s="32">
        <v>1.0524620220010477</v>
      </c>
      <c r="M25" s="32">
        <v>272.71428571428572</v>
      </c>
      <c r="N25" s="32">
        <v>287.0214285714286</v>
      </c>
      <c r="O25" s="32">
        <v>100</v>
      </c>
      <c r="P25" s="32">
        <v>1.2746426091461196</v>
      </c>
      <c r="Q25" s="32">
        <v>1375.1065934065932</v>
      </c>
      <c r="R25" s="32">
        <v>1752.7694560738123</v>
      </c>
      <c r="S25" s="32">
        <v>100</v>
      </c>
      <c r="T25" s="32">
        <v>2755</v>
      </c>
      <c r="U25" s="32">
        <v>1.3653705475212423</v>
      </c>
      <c r="V25" s="32">
        <v>2709.8142857142857</v>
      </c>
      <c r="W25" s="32">
        <v>3699.9006149665984</v>
      </c>
      <c r="X25" s="32">
        <v>100</v>
      </c>
    </row>
    <row r="26" spans="1:24" x14ac:dyDescent="0.25">
      <c r="A26" s="32">
        <v>25</v>
      </c>
      <c r="B26" s="32">
        <v>2</v>
      </c>
      <c r="C26" s="32" t="s">
        <v>7</v>
      </c>
      <c r="D26" s="32" t="s">
        <v>11</v>
      </c>
      <c r="E26" s="32" t="s">
        <v>24</v>
      </c>
      <c r="F26" s="32" t="s">
        <v>25</v>
      </c>
      <c r="G26" s="32" t="s">
        <v>11</v>
      </c>
      <c r="H26" s="32" t="str">
        <f t="shared" si="0"/>
        <v>NoFC</v>
      </c>
      <c r="I26" s="32">
        <v>2</v>
      </c>
      <c r="J26" s="32" t="str">
        <f t="shared" si="1"/>
        <v>NormalFC</v>
      </c>
      <c r="K26" s="32">
        <v>2</v>
      </c>
      <c r="L26" s="32">
        <v>1.063921358901877</v>
      </c>
      <c r="M26" s="32">
        <v>280.47857142857146</v>
      </c>
      <c r="N26" s="32">
        <v>298.4071428571429</v>
      </c>
      <c r="O26" s="32">
        <v>100</v>
      </c>
      <c r="P26" s="32">
        <v>1.2710821359912297</v>
      </c>
      <c r="Q26" s="32">
        <v>1427.4708791208793</v>
      </c>
      <c r="R26" s="32">
        <v>1814.4327340982456</v>
      </c>
      <c r="S26" s="32">
        <v>100</v>
      </c>
      <c r="T26" s="32">
        <v>2760</v>
      </c>
      <c r="U26" s="32">
        <v>1.361375232107759</v>
      </c>
      <c r="V26" s="32">
        <v>2714.9785714285713</v>
      </c>
      <c r="W26" s="32">
        <v>3696.1045828461633</v>
      </c>
      <c r="X26" s="32">
        <v>100</v>
      </c>
    </row>
    <row r="27" spans="1:24" x14ac:dyDescent="0.25">
      <c r="A27" s="32">
        <v>26</v>
      </c>
      <c r="B27" s="32">
        <v>3</v>
      </c>
      <c r="C27" s="32" t="s">
        <v>7</v>
      </c>
      <c r="D27" s="32" t="s">
        <v>12</v>
      </c>
      <c r="E27" s="32" t="s">
        <v>27</v>
      </c>
      <c r="F27" s="32" t="s">
        <v>25</v>
      </c>
      <c r="G27" s="32" t="s">
        <v>10</v>
      </c>
      <c r="H27" s="32" t="str">
        <f t="shared" si="0"/>
        <v>YesCC</v>
      </c>
      <c r="I27" s="32">
        <v>3</v>
      </c>
      <c r="J27" s="32" t="str">
        <f t="shared" si="1"/>
        <v>NormalCC</v>
      </c>
      <c r="K27" s="32">
        <v>1</v>
      </c>
      <c r="L27" s="32">
        <v>1.0741856572679287</v>
      </c>
      <c r="M27" s="32">
        <v>277.39285714285711</v>
      </c>
      <c r="N27" s="32">
        <v>297.97142857142859</v>
      </c>
      <c r="O27" s="32">
        <v>100</v>
      </c>
      <c r="P27" s="32">
        <v>1.2355227834418505</v>
      </c>
      <c r="Q27" s="32">
        <v>1494.7131868131869</v>
      </c>
      <c r="R27" s="32">
        <v>1846.7521970186674</v>
      </c>
      <c r="S27" s="32">
        <v>100</v>
      </c>
      <c r="T27" s="32">
        <v>3085.375</v>
      </c>
      <c r="U27" s="32">
        <v>1.3314007181564607</v>
      </c>
      <c r="V27" s="32">
        <v>3039.2035714285716</v>
      </c>
      <c r="W27" s="32">
        <v>4046.3978176236806</v>
      </c>
      <c r="X27" s="32">
        <v>100</v>
      </c>
    </row>
    <row r="28" spans="1:24" x14ac:dyDescent="0.25">
      <c r="A28" s="32">
        <v>27</v>
      </c>
      <c r="B28" s="32">
        <v>4</v>
      </c>
      <c r="C28" s="32" t="s">
        <v>7</v>
      </c>
      <c r="D28" s="32" t="s">
        <v>13</v>
      </c>
      <c r="E28" s="32" t="s">
        <v>27</v>
      </c>
      <c r="F28" s="32" t="s">
        <v>25</v>
      </c>
      <c r="G28" s="32" t="s">
        <v>11</v>
      </c>
      <c r="H28" s="32" t="str">
        <f t="shared" si="0"/>
        <v>YesFC</v>
      </c>
      <c r="I28" s="32">
        <v>4</v>
      </c>
      <c r="J28" s="32" t="str">
        <f t="shared" si="1"/>
        <v>NormalFC</v>
      </c>
      <c r="K28" s="32">
        <v>2</v>
      </c>
      <c r="L28" s="32">
        <v>1.0760644894584541</v>
      </c>
      <c r="M28" s="32">
        <v>276.45714285714286</v>
      </c>
      <c r="N28" s="32">
        <v>297.48571428571432</v>
      </c>
      <c r="O28" s="32">
        <v>100</v>
      </c>
      <c r="P28" s="32">
        <v>1.2997648755239186</v>
      </c>
      <c r="Q28" s="32">
        <v>1411.9521978021978</v>
      </c>
      <c r="R28" s="32">
        <v>1835.2058726220969</v>
      </c>
      <c r="S28" s="32">
        <v>100</v>
      </c>
      <c r="T28" s="32">
        <v>3048.7142857142858</v>
      </c>
      <c r="U28" s="32">
        <v>1.3525015991417093</v>
      </c>
      <c r="V28" s="32">
        <v>3002.3357142857144</v>
      </c>
      <c r="W28" s="32">
        <v>4060.6638547316948</v>
      </c>
      <c r="X28" s="32">
        <v>92.857142857142861</v>
      </c>
    </row>
    <row r="29" spans="1:24" x14ac:dyDescent="0.25">
      <c r="A29" s="32">
        <v>28</v>
      </c>
      <c r="B29" s="32">
        <v>5</v>
      </c>
      <c r="C29" s="32" t="s">
        <v>7</v>
      </c>
      <c r="D29" s="32" t="s">
        <v>14</v>
      </c>
      <c r="E29" s="32" t="s">
        <v>24</v>
      </c>
      <c r="F29" s="32" t="s">
        <v>26</v>
      </c>
      <c r="G29" s="32" t="s">
        <v>10</v>
      </c>
      <c r="H29" s="32" t="str">
        <f t="shared" si="0"/>
        <v>NoCC</v>
      </c>
      <c r="I29" s="32">
        <v>1</v>
      </c>
      <c r="J29" s="32" t="str">
        <f t="shared" si="1"/>
        <v>HighCC</v>
      </c>
      <c r="K29" s="32">
        <v>3</v>
      </c>
      <c r="L29" s="32">
        <v>1.0443056875254515</v>
      </c>
      <c r="M29" s="32">
        <v>263.10714285714289</v>
      </c>
      <c r="N29" s="32">
        <v>274.76428571428579</v>
      </c>
      <c r="O29" s="32">
        <v>100</v>
      </c>
      <c r="P29" s="32">
        <v>1.2033771627775374</v>
      </c>
      <c r="Q29" s="32">
        <v>1423.4835164835165</v>
      </c>
      <c r="R29" s="32">
        <v>1712.987555326526</v>
      </c>
      <c r="S29" s="32">
        <v>100</v>
      </c>
      <c r="T29" s="32">
        <v>2625.125</v>
      </c>
      <c r="U29" s="32">
        <v>1.3673044061225903</v>
      </c>
      <c r="V29" s="32">
        <v>2579.1392857142855</v>
      </c>
      <c r="W29" s="32">
        <v>3526.4685093610128</v>
      </c>
      <c r="X29" s="32">
        <v>100</v>
      </c>
    </row>
    <row r="30" spans="1:24" x14ac:dyDescent="0.25">
      <c r="A30" s="32">
        <v>29</v>
      </c>
      <c r="B30" s="32">
        <v>6</v>
      </c>
      <c r="C30" s="32" t="s">
        <v>7</v>
      </c>
      <c r="D30" s="32" t="s">
        <v>15</v>
      </c>
      <c r="E30" s="32" t="s">
        <v>24</v>
      </c>
      <c r="F30" s="32" t="s">
        <v>26</v>
      </c>
      <c r="G30" s="32" t="s">
        <v>11</v>
      </c>
      <c r="H30" s="32" t="str">
        <f t="shared" si="0"/>
        <v>NoFC</v>
      </c>
      <c r="I30" s="32">
        <v>2</v>
      </c>
      <c r="J30" s="32" t="str">
        <f t="shared" si="1"/>
        <v>HighFC</v>
      </c>
      <c r="K30" s="32">
        <v>4</v>
      </c>
      <c r="L30" s="32">
        <v>1.0472950589914123</v>
      </c>
      <c r="M30" s="32">
        <v>280.30714285714288</v>
      </c>
      <c r="N30" s="32">
        <v>293.56428571428569</v>
      </c>
      <c r="O30" s="32">
        <v>100</v>
      </c>
      <c r="P30" s="32">
        <v>1.251035202197077</v>
      </c>
      <c r="Q30" s="32">
        <v>1426.4159340659339</v>
      </c>
      <c r="R30" s="32">
        <v>1784.496546491308</v>
      </c>
      <c r="S30" s="32">
        <v>100</v>
      </c>
      <c r="T30" s="32">
        <v>2805.75</v>
      </c>
      <c r="U30" s="32">
        <v>1.3424495655766016</v>
      </c>
      <c r="V30" s="32">
        <v>2760.1428571428573</v>
      </c>
      <c r="W30" s="32">
        <v>3705.3525795007886</v>
      </c>
      <c r="X30" s="32">
        <v>100</v>
      </c>
    </row>
    <row r="31" spans="1:24" x14ac:dyDescent="0.25">
      <c r="A31" s="32">
        <v>30</v>
      </c>
      <c r="B31" s="32">
        <v>7</v>
      </c>
      <c r="C31" s="32" t="s">
        <v>7</v>
      </c>
      <c r="D31" s="32" t="s">
        <v>16</v>
      </c>
      <c r="E31" s="32" t="s">
        <v>27</v>
      </c>
      <c r="F31" s="32" t="s">
        <v>26</v>
      </c>
      <c r="G31" s="32" t="s">
        <v>10</v>
      </c>
      <c r="H31" s="32" t="str">
        <f t="shared" si="0"/>
        <v>YesCC</v>
      </c>
      <c r="I31" s="32">
        <v>3</v>
      </c>
      <c r="J31" s="32" t="str">
        <f t="shared" si="1"/>
        <v>HighCC</v>
      </c>
      <c r="K31" s="32">
        <v>3</v>
      </c>
      <c r="L31" s="32">
        <v>1.046021093000959</v>
      </c>
      <c r="M31" s="32">
        <v>253.3</v>
      </c>
      <c r="N31" s="32">
        <v>264.95714285714291</v>
      </c>
      <c r="O31" s="32">
        <v>100</v>
      </c>
      <c r="P31" s="32">
        <v>1.2399207117018594</v>
      </c>
      <c r="Q31" s="32">
        <v>1449.9890109890111</v>
      </c>
      <c r="R31" s="32">
        <v>1797.8714064653698</v>
      </c>
      <c r="S31" s="32">
        <v>100</v>
      </c>
      <c r="T31" s="32">
        <v>2754.5714285714284</v>
      </c>
      <c r="U31" s="32">
        <v>1.3678692920461273</v>
      </c>
      <c r="V31" s="32">
        <v>2709.4142857142856</v>
      </c>
      <c r="W31" s="32">
        <v>3706.1246008596636</v>
      </c>
      <c r="X31" s="32">
        <v>92.857142857142861</v>
      </c>
    </row>
    <row r="32" spans="1:24" x14ac:dyDescent="0.25">
      <c r="A32" s="32">
        <v>31</v>
      </c>
      <c r="B32" s="32">
        <v>8</v>
      </c>
      <c r="C32" s="32" t="s">
        <v>7</v>
      </c>
      <c r="D32" s="32" t="s">
        <v>17</v>
      </c>
      <c r="E32" s="32" t="s">
        <v>27</v>
      </c>
      <c r="F32" s="32" t="s">
        <v>26</v>
      </c>
      <c r="G32" s="32" t="s">
        <v>11</v>
      </c>
      <c r="H32" s="32" t="str">
        <f t="shared" si="0"/>
        <v>YesFC</v>
      </c>
      <c r="I32" s="32">
        <v>4</v>
      </c>
      <c r="J32" s="32" t="str">
        <f t="shared" si="1"/>
        <v>HighFC</v>
      </c>
      <c r="K32" s="32">
        <v>4</v>
      </c>
      <c r="L32" s="32">
        <v>1.0472932630112448</v>
      </c>
      <c r="M32" s="32">
        <v>287.1142857142857</v>
      </c>
      <c r="N32" s="32">
        <v>300.69285714285712</v>
      </c>
      <c r="O32" s="32">
        <v>100</v>
      </c>
      <c r="P32" s="32">
        <v>1.2834004133579897</v>
      </c>
      <c r="Q32" s="32">
        <v>1389.6923076923076</v>
      </c>
      <c r="R32" s="32">
        <v>1783.5316821327262</v>
      </c>
      <c r="S32" s="32">
        <v>100</v>
      </c>
      <c r="T32" s="32">
        <v>2908.5</v>
      </c>
      <c r="U32" s="32">
        <v>1.3366481035176241</v>
      </c>
      <c r="V32" s="32">
        <v>2862.1</v>
      </c>
      <c r="W32" s="32">
        <v>3825.6205370777916</v>
      </c>
      <c r="X32" s="32">
        <v>100</v>
      </c>
    </row>
    <row r="33" spans="1:24" x14ac:dyDescent="0.25">
      <c r="A33" s="32">
        <v>32</v>
      </c>
      <c r="B33" s="32">
        <v>1</v>
      </c>
      <c r="C33" s="32" t="s">
        <v>7</v>
      </c>
      <c r="D33" s="32" t="s">
        <v>10</v>
      </c>
      <c r="E33" s="32" t="s">
        <v>24</v>
      </c>
      <c r="F33" s="32" t="s">
        <v>25</v>
      </c>
      <c r="G33" s="32" t="s">
        <v>10</v>
      </c>
      <c r="H33" s="32" t="str">
        <f t="shared" si="0"/>
        <v>NoCC</v>
      </c>
      <c r="I33" s="32">
        <v>1</v>
      </c>
      <c r="J33" s="32" t="str">
        <f t="shared" si="1"/>
        <v>NormalCC</v>
      </c>
      <c r="K33" s="32">
        <v>1</v>
      </c>
      <c r="L33" s="32">
        <v>1.0732488975489693</v>
      </c>
      <c r="M33" s="32">
        <v>278.59999999999997</v>
      </c>
      <c r="N33" s="32">
        <v>299.00714285714281</v>
      </c>
      <c r="O33" s="32">
        <v>100</v>
      </c>
      <c r="P33" s="32">
        <v>1.2910604752098138</v>
      </c>
      <c r="Q33" s="32">
        <v>1422.1928571428573</v>
      </c>
      <c r="R33" s="32">
        <v>1836.1369859828601</v>
      </c>
      <c r="S33" s="32">
        <v>92.857142857142861</v>
      </c>
      <c r="T33" s="32">
        <v>2846.375</v>
      </c>
      <c r="U33" s="32">
        <v>1.3799933382094891</v>
      </c>
      <c r="V33" s="32">
        <v>2800.3678571428572</v>
      </c>
      <c r="W33" s="32">
        <v>3864.4889873931252</v>
      </c>
      <c r="X33" s="32">
        <v>92.857142857142861</v>
      </c>
    </row>
    <row r="34" spans="1:24" x14ac:dyDescent="0.25">
      <c r="A34" s="32">
        <v>33</v>
      </c>
      <c r="B34" s="32">
        <v>2</v>
      </c>
      <c r="C34" s="32" t="s">
        <v>8</v>
      </c>
      <c r="D34" s="32" t="s">
        <v>11</v>
      </c>
      <c r="E34" s="32" t="s">
        <v>24</v>
      </c>
      <c r="F34" s="32" t="s">
        <v>25</v>
      </c>
      <c r="G34" s="32" t="s">
        <v>11</v>
      </c>
      <c r="H34" s="32" t="str">
        <f t="shared" si="0"/>
        <v>NoFC</v>
      </c>
      <c r="I34" s="32">
        <v>2</v>
      </c>
      <c r="J34" s="32" t="str">
        <f t="shared" si="1"/>
        <v>NormalFC</v>
      </c>
      <c r="K34" s="32">
        <v>2</v>
      </c>
      <c r="L34" s="32">
        <v>1.0619128100611424</v>
      </c>
      <c r="M34" s="32">
        <v>287.3857142857143</v>
      </c>
      <c r="N34" s="32">
        <v>305.17857142857144</v>
      </c>
      <c r="O34" s="32">
        <v>100</v>
      </c>
      <c r="P34" s="32">
        <v>1.2626839214775969</v>
      </c>
      <c r="Q34" s="32">
        <v>1506.8380952380953</v>
      </c>
      <c r="R34" s="32">
        <v>1902.6602351270708</v>
      </c>
      <c r="S34" s="32">
        <v>92.857142857142861</v>
      </c>
      <c r="T34" s="32">
        <v>2512.4285714285716</v>
      </c>
      <c r="U34" s="32">
        <v>1.4389380254886361</v>
      </c>
      <c r="V34" s="32">
        <v>2466.85</v>
      </c>
      <c r="W34" s="32">
        <v>3549.6442681766421</v>
      </c>
      <c r="X34" s="32">
        <v>85.714285714285708</v>
      </c>
    </row>
    <row r="35" spans="1:24" x14ac:dyDescent="0.25">
      <c r="A35" s="32">
        <v>34</v>
      </c>
      <c r="B35" s="32">
        <v>3</v>
      </c>
      <c r="C35" s="32" t="s">
        <v>8</v>
      </c>
      <c r="D35" s="32" t="s">
        <v>12</v>
      </c>
      <c r="E35" s="32" t="s">
        <v>27</v>
      </c>
      <c r="F35" s="32" t="s">
        <v>25</v>
      </c>
      <c r="G35" s="32" t="s">
        <v>10</v>
      </c>
      <c r="H35" s="32" t="str">
        <f t="shared" si="0"/>
        <v>YesCC</v>
      </c>
      <c r="I35" s="32">
        <v>3</v>
      </c>
      <c r="J35" s="32" t="str">
        <f t="shared" si="1"/>
        <v>NormalCC</v>
      </c>
      <c r="K35" s="32">
        <v>1</v>
      </c>
      <c r="L35" s="32">
        <v>1.0941063021158319</v>
      </c>
      <c r="M35" s="32">
        <v>251.84285714285716</v>
      </c>
      <c r="N35" s="32">
        <v>275.54285714285714</v>
      </c>
      <c r="O35" s="32">
        <v>100</v>
      </c>
      <c r="P35" s="32">
        <v>1.2334389548596156</v>
      </c>
      <c r="Q35" s="32">
        <v>1491.9813186813187</v>
      </c>
      <c r="R35" s="32">
        <v>1840.2678783843569</v>
      </c>
      <c r="S35" s="32">
        <v>100</v>
      </c>
      <c r="T35" s="32">
        <v>2859.75</v>
      </c>
      <c r="U35" s="32">
        <v>1.3112333994658778</v>
      </c>
      <c r="V35" s="32">
        <v>2813.792857142857</v>
      </c>
      <c r="W35" s="32">
        <v>3689.5391734642335</v>
      </c>
      <c r="X35" s="32">
        <v>100</v>
      </c>
    </row>
    <row r="36" spans="1:24" x14ac:dyDescent="0.25">
      <c r="A36" s="32">
        <v>35</v>
      </c>
      <c r="B36" s="32">
        <v>4</v>
      </c>
      <c r="C36" s="32" t="s">
        <v>8</v>
      </c>
      <c r="D36" s="32" t="s">
        <v>13</v>
      </c>
      <c r="E36" s="32" t="s">
        <v>27</v>
      </c>
      <c r="F36" s="32" t="s">
        <v>25</v>
      </c>
      <c r="G36" s="32" t="s">
        <v>11</v>
      </c>
      <c r="H36" s="32" t="str">
        <f t="shared" si="0"/>
        <v>YesFC</v>
      </c>
      <c r="I36" s="32">
        <v>4</v>
      </c>
      <c r="J36" s="32" t="str">
        <f t="shared" si="1"/>
        <v>NormalFC</v>
      </c>
      <c r="K36" s="32">
        <v>2</v>
      </c>
      <c r="L36" s="32">
        <v>1.0691278678723561</v>
      </c>
      <c r="M36" s="32">
        <v>286.73571428571427</v>
      </c>
      <c r="N36" s="32">
        <v>306.55714285714276</v>
      </c>
      <c r="O36" s="32">
        <v>100</v>
      </c>
      <c r="P36" s="32">
        <v>1.255731434050692</v>
      </c>
      <c r="Q36" s="32">
        <v>1481.6434065934066</v>
      </c>
      <c r="R36" s="32">
        <v>1860.5461997132909</v>
      </c>
      <c r="S36" s="32">
        <v>100</v>
      </c>
      <c r="T36" s="32">
        <v>2932.625</v>
      </c>
      <c r="U36" s="32">
        <v>1.3608627107223927</v>
      </c>
      <c r="V36" s="32">
        <v>2887.2607142857141</v>
      </c>
      <c r="W36" s="32">
        <v>3929.1654422051288</v>
      </c>
      <c r="X36" s="32">
        <v>100</v>
      </c>
    </row>
    <row r="37" spans="1:24" x14ac:dyDescent="0.25">
      <c r="A37" s="32">
        <v>36</v>
      </c>
      <c r="B37" s="32">
        <v>5</v>
      </c>
      <c r="C37" s="32" t="s">
        <v>8</v>
      </c>
      <c r="D37" s="32" t="s">
        <v>14</v>
      </c>
      <c r="E37" s="32" t="s">
        <v>24</v>
      </c>
      <c r="F37" s="32" t="s">
        <v>26</v>
      </c>
      <c r="G37" s="32" t="s">
        <v>10</v>
      </c>
      <c r="H37" s="32" t="str">
        <f t="shared" si="0"/>
        <v>NoCC</v>
      </c>
      <c r="I37" s="32">
        <v>1</v>
      </c>
      <c r="J37" s="32" t="str">
        <f t="shared" si="1"/>
        <v>HighCC</v>
      </c>
      <c r="K37" s="32">
        <v>3</v>
      </c>
      <c r="L37" s="32">
        <v>1.0328054596716818</v>
      </c>
      <c r="M37" s="32">
        <v>269.65549450549452</v>
      </c>
      <c r="N37" s="32">
        <v>278.50166695574194</v>
      </c>
      <c r="O37" s="32">
        <v>92.857142857142861</v>
      </c>
      <c r="P37" s="32">
        <v>1.232134807558867</v>
      </c>
      <c r="Q37" s="32">
        <v>1582.4619047619046</v>
      </c>
      <c r="R37" s="32">
        <v>1949.8063944930475</v>
      </c>
      <c r="S37" s="32">
        <v>85.714285714285708</v>
      </c>
      <c r="T37" s="32">
        <v>2738.75</v>
      </c>
      <c r="U37" s="21">
        <v>1.3380667716178076</v>
      </c>
      <c r="V37" s="32">
        <v>2693.3285714285716</v>
      </c>
      <c r="W37" s="32">
        <v>3603.8534664774306</v>
      </c>
      <c r="X37" s="32">
        <v>85.714285714285708</v>
      </c>
    </row>
    <row r="38" spans="1:24" x14ac:dyDescent="0.25">
      <c r="A38" s="32">
        <v>37</v>
      </c>
      <c r="B38" s="32">
        <v>6</v>
      </c>
      <c r="C38" s="32" t="s">
        <v>8</v>
      </c>
      <c r="D38" s="32" t="s">
        <v>15</v>
      </c>
      <c r="E38" s="32" t="s">
        <v>24</v>
      </c>
      <c r="F38" s="32" t="s">
        <v>26</v>
      </c>
      <c r="G38" s="32" t="s">
        <v>11</v>
      </c>
      <c r="H38" s="32" t="str">
        <f t="shared" si="0"/>
        <v>NoFC</v>
      </c>
      <c r="I38" s="32">
        <v>2</v>
      </c>
      <c r="J38" s="32" t="str">
        <f t="shared" si="1"/>
        <v>HighFC</v>
      </c>
      <c r="K38" s="32">
        <v>4</v>
      </c>
      <c r="L38" s="32">
        <v>1.0329574589898689</v>
      </c>
      <c r="M38" s="32">
        <v>286.95</v>
      </c>
      <c r="N38" s="32">
        <v>296.40714285714284</v>
      </c>
      <c r="O38" s="32">
        <v>100</v>
      </c>
      <c r="P38" s="32">
        <v>1.2352639330045823</v>
      </c>
      <c r="Q38" s="32">
        <v>1477.8956043956043</v>
      </c>
      <c r="R38" s="32">
        <v>1825.5911368558984</v>
      </c>
      <c r="S38" s="32">
        <v>100</v>
      </c>
      <c r="T38" s="32">
        <v>2668.75</v>
      </c>
      <c r="U38" s="32">
        <v>1.34454176059766</v>
      </c>
      <c r="V38" s="32">
        <v>2623.207142857143</v>
      </c>
      <c r="W38" s="32">
        <v>3527.0115502695003</v>
      </c>
      <c r="X38" s="32">
        <v>100</v>
      </c>
    </row>
    <row r="39" spans="1:24" x14ac:dyDescent="0.25">
      <c r="A39" s="32">
        <v>38</v>
      </c>
      <c r="B39" s="32">
        <v>7</v>
      </c>
      <c r="C39" s="32" t="s">
        <v>8</v>
      </c>
      <c r="D39" s="32" t="s">
        <v>16</v>
      </c>
      <c r="E39" s="32" t="s">
        <v>27</v>
      </c>
      <c r="F39" s="32" t="s">
        <v>26</v>
      </c>
      <c r="G39" s="32" t="s">
        <v>10</v>
      </c>
      <c r="H39" s="32" t="str">
        <f t="shared" si="0"/>
        <v>YesCC</v>
      </c>
      <c r="I39" s="32">
        <v>3</v>
      </c>
      <c r="J39" s="32" t="str">
        <f t="shared" si="1"/>
        <v>HighCC</v>
      </c>
      <c r="K39" s="32">
        <v>3</v>
      </c>
      <c r="L39" s="32">
        <v>1.0248385871629322</v>
      </c>
      <c r="M39" s="32">
        <v>282.10714285714289</v>
      </c>
      <c r="N39" s="32">
        <v>289.11428571428581</v>
      </c>
      <c r="O39" s="32">
        <v>100</v>
      </c>
      <c r="P39" s="32">
        <v>1.2309919718914057</v>
      </c>
      <c r="Q39" s="32">
        <v>1481.9192307692306</v>
      </c>
      <c r="R39" s="32">
        <v>1824.2306760684103</v>
      </c>
      <c r="S39" s="32">
        <v>100</v>
      </c>
      <c r="T39" s="32">
        <v>2835.5</v>
      </c>
      <c r="U39" s="32">
        <v>1.3556224179697578</v>
      </c>
      <c r="V39" s="32">
        <v>2790.05</v>
      </c>
      <c r="W39" s="32">
        <v>3782.2543272565231</v>
      </c>
      <c r="X39" s="32">
        <v>100</v>
      </c>
    </row>
    <row r="40" spans="1:24" x14ac:dyDescent="0.25">
      <c r="A40" s="32">
        <v>39</v>
      </c>
      <c r="B40" s="32">
        <v>1</v>
      </c>
      <c r="C40" s="32" t="s">
        <v>8</v>
      </c>
      <c r="D40" s="32" t="s">
        <v>10</v>
      </c>
      <c r="E40" s="32" t="s">
        <v>24</v>
      </c>
      <c r="F40" s="32" t="s">
        <v>25</v>
      </c>
      <c r="G40" s="32" t="s">
        <v>10</v>
      </c>
      <c r="H40" s="32" t="str">
        <f t="shared" si="0"/>
        <v>NoCC</v>
      </c>
      <c r="I40" s="32">
        <v>1</v>
      </c>
      <c r="J40" s="32" t="str">
        <f t="shared" si="1"/>
        <v>NormalCC</v>
      </c>
      <c r="K40" s="32">
        <v>1</v>
      </c>
      <c r="L40" s="32">
        <v>1.0506606736705297</v>
      </c>
      <c r="M40" s="32">
        <v>263.8</v>
      </c>
      <c r="N40" s="32">
        <v>277.16428571428577</v>
      </c>
      <c r="O40" s="32">
        <v>100</v>
      </c>
      <c r="P40" s="32">
        <v>1.2511308859660213</v>
      </c>
      <c r="Q40" s="32">
        <v>1381.073076923077</v>
      </c>
      <c r="R40" s="32">
        <v>1727.9031823145883</v>
      </c>
      <c r="S40" s="32">
        <v>100</v>
      </c>
      <c r="T40" s="32">
        <v>2751.375</v>
      </c>
      <c r="U40" s="32">
        <v>1.3694951206144255</v>
      </c>
      <c r="V40" s="32">
        <v>2706.125</v>
      </c>
      <c r="W40" s="32">
        <v>3706.0249832727122</v>
      </c>
      <c r="X40" s="32">
        <v>100</v>
      </c>
    </row>
    <row r="41" spans="1:24" x14ac:dyDescent="0.25">
      <c r="A41" s="32">
        <v>40</v>
      </c>
      <c r="B41" s="32">
        <v>8</v>
      </c>
      <c r="C41" s="32" t="s">
        <v>8</v>
      </c>
      <c r="D41" s="32" t="s">
        <v>17</v>
      </c>
      <c r="E41" s="32" t="s">
        <v>27</v>
      </c>
      <c r="F41" s="32" t="s">
        <v>26</v>
      </c>
      <c r="G41" s="32" t="s">
        <v>11</v>
      </c>
      <c r="H41" s="32" t="str">
        <f t="shared" si="0"/>
        <v>YesFC</v>
      </c>
      <c r="I41" s="32">
        <v>4</v>
      </c>
      <c r="J41" s="32" t="str">
        <f t="shared" si="1"/>
        <v>HighFC</v>
      </c>
      <c r="K41" s="32">
        <v>4</v>
      </c>
      <c r="L41" s="32">
        <v>1.0404557507022654</v>
      </c>
      <c r="M41" s="32">
        <v>272.07857142857142</v>
      </c>
      <c r="N41" s="32">
        <v>283.08571428571423</v>
      </c>
      <c r="O41" s="32">
        <v>100</v>
      </c>
      <c r="P41" s="32">
        <v>1.2474766036549965</v>
      </c>
      <c r="Q41" s="32">
        <v>1431.4983516483517</v>
      </c>
      <c r="R41" s="32">
        <v>1785.7607018520116</v>
      </c>
      <c r="S41" s="32">
        <v>100</v>
      </c>
      <c r="T41" s="32">
        <v>2706</v>
      </c>
      <c r="U41" s="32">
        <v>1.3668428860981676</v>
      </c>
      <c r="V41" s="32">
        <v>2660.3214285714284</v>
      </c>
      <c r="W41" s="32">
        <v>3636.2414193773716</v>
      </c>
      <c r="X41" s="32">
        <v>100</v>
      </c>
    </row>
    <row r="42" spans="1:24" x14ac:dyDescent="0.25">
      <c r="A42" s="32">
        <v>41</v>
      </c>
      <c r="B42" s="32">
        <v>3</v>
      </c>
      <c r="C42" s="32" t="s">
        <v>9</v>
      </c>
      <c r="D42" s="32" t="s">
        <v>12</v>
      </c>
      <c r="E42" s="32" t="s">
        <v>27</v>
      </c>
      <c r="F42" s="32" t="s">
        <v>25</v>
      </c>
      <c r="G42" s="32" t="s">
        <v>10</v>
      </c>
      <c r="H42" s="32" t="str">
        <f t="shared" si="0"/>
        <v>YesCC</v>
      </c>
      <c r="I42" s="32">
        <v>3</v>
      </c>
      <c r="J42" s="32" t="str">
        <f t="shared" si="1"/>
        <v>NormalCC</v>
      </c>
      <c r="K42" s="32">
        <v>1</v>
      </c>
      <c r="L42" s="32">
        <v>1.0930836120401339</v>
      </c>
      <c r="M42" s="32">
        <v>266.96428571428572</v>
      </c>
      <c r="N42" s="32">
        <v>291.81428571428575</v>
      </c>
      <c r="O42" s="32">
        <v>100</v>
      </c>
      <c r="P42" s="32">
        <v>1.2283768060972924</v>
      </c>
      <c r="Q42" s="32">
        <v>1487.8637362637362</v>
      </c>
      <c r="R42" s="32">
        <v>1827.6573042596324</v>
      </c>
      <c r="S42" s="32">
        <v>100</v>
      </c>
      <c r="T42" s="32">
        <v>2828.25</v>
      </c>
      <c r="U42" s="32">
        <v>1.3861687914521095</v>
      </c>
      <c r="V42" s="32">
        <v>2781.2214285714285</v>
      </c>
      <c r="W42" s="32">
        <v>3855.2423464035664</v>
      </c>
      <c r="X42" s="32">
        <v>100</v>
      </c>
    </row>
    <row r="43" spans="1:24" x14ac:dyDescent="0.25">
      <c r="A43" s="32">
        <v>42</v>
      </c>
      <c r="B43" s="32">
        <v>4</v>
      </c>
      <c r="C43" s="32" t="s">
        <v>9</v>
      </c>
      <c r="D43" s="32" t="s">
        <v>13</v>
      </c>
      <c r="E43" s="32" t="s">
        <v>27</v>
      </c>
      <c r="F43" s="32" t="s">
        <v>25</v>
      </c>
      <c r="G43" s="32" t="s">
        <v>11</v>
      </c>
      <c r="H43" s="32" t="str">
        <f t="shared" si="0"/>
        <v>YesFC</v>
      </c>
      <c r="I43" s="32">
        <v>4</v>
      </c>
      <c r="J43" s="32" t="str">
        <f t="shared" si="1"/>
        <v>NormalFC</v>
      </c>
      <c r="K43" s="32">
        <v>2</v>
      </c>
      <c r="L43" s="32">
        <v>1.058751685707743</v>
      </c>
      <c r="M43" s="32">
        <v>280.72142857142853</v>
      </c>
      <c r="N43" s="32">
        <v>297.21428571428572</v>
      </c>
      <c r="O43" s="32">
        <v>100</v>
      </c>
      <c r="P43" s="32">
        <v>1.2619439952773288</v>
      </c>
      <c r="Q43" s="32">
        <v>1484.8505494505494</v>
      </c>
      <c r="R43" s="32">
        <v>1873.7982347633631</v>
      </c>
      <c r="S43" s="32">
        <v>100</v>
      </c>
      <c r="T43" s="32">
        <v>2739</v>
      </c>
      <c r="U43" s="32">
        <v>1.3950968838879347</v>
      </c>
      <c r="V43" s="32">
        <v>2693.9428571428571</v>
      </c>
      <c r="W43" s="32">
        <v>3758.3112853721595</v>
      </c>
      <c r="X43" s="32">
        <v>100</v>
      </c>
    </row>
    <row r="44" spans="1:24" x14ac:dyDescent="0.25">
      <c r="A44" s="32">
        <v>43</v>
      </c>
      <c r="B44" s="32">
        <v>5</v>
      </c>
      <c r="C44" s="32" t="s">
        <v>9</v>
      </c>
      <c r="D44" s="32" t="s">
        <v>14</v>
      </c>
      <c r="E44" s="32" t="s">
        <v>24</v>
      </c>
      <c r="F44" s="32" t="s">
        <v>26</v>
      </c>
      <c r="G44" s="32" t="s">
        <v>10</v>
      </c>
      <c r="H44" s="32" t="str">
        <f t="shared" si="0"/>
        <v>NoCC</v>
      </c>
      <c r="I44" s="32">
        <v>1</v>
      </c>
      <c r="J44" s="32" t="str">
        <f t="shared" si="1"/>
        <v>HighCC</v>
      </c>
      <c r="K44" s="32">
        <v>3</v>
      </c>
      <c r="L44" s="32">
        <v>1.0355465608053762</v>
      </c>
      <c r="M44" s="32">
        <v>275.29285714285714</v>
      </c>
      <c r="N44" s="32">
        <v>285.07857142857148</v>
      </c>
      <c r="O44" s="32">
        <v>100</v>
      </c>
      <c r="P44" s="32">
        <v>1.262640983738313</v>
      </c>
      <c r="Q44" s="32">
        <v>1416.0186813186813</v>
      </c>
      <c r="R44" s="32">
        <v>1787.9232207720486</v>
      </c>
      <c r="S44" s="32">
        <v>100</v>
      </c>
      <c r="T44" s="32">
        <v>2764</v>
      </c>
      <c r="U44" s="32">
        <v>1.3881556730712326</v>
      </c>
      <c r="V44" s="32">
        <v>2719.2571428571428</v>
      </c>
      <c r="W44" s="32">
        <v>3774.752229396614</v>
      </c>
      <c r="X44" s="32">
        <v>100</v>
      </c>
    </row>
    <row r="45" spans="1:24" x14ac:dyDescent="0.25">
      <c r="A45" s="32">
        <v>44</v>
      </c>
      <c r="B45" s="32">
        <v>6</v>
      </c>
      <c r="C45" s="32" t="s">
        <v>9</v>
      </c>
      <c r="D45" s="32" t="s">
        <v>15</v>
      </c>
      <c r="E45" s="32" t="s">
        <v>24</v>
      </c>
      <c r="F45" s="32" t="s">
        <v>26</v>
      </c>
      <c r="G45" s="32" t="s">
        <v>11</v>
      </c>
      <c r="H45" s="32" t="str">
        <f t="shared" si="0"/>
        <v>NoFC</v>
      </c>
      <c r="I45" s="32">
        <v>2</v>
      </c>
      <c r="J45" s="32" t="str">
        <f t="shared" si="1"/>
        <v>HighFC</v>
      </c>
      <c r="K45" s="32">
        <v>4</v>
      </c>
      <c r="L45" s="32">
        <v>1.0200595677519537</v>
      </c>
      <c r="M45" s="32">
        <v>280.59285714285716</v>
      </c>
      <c r="N45" s="32">
        <v>286.22142857142859</v>
      </c>
      <c r="O45" s="32">
        <v>100</v>
      </c>
      <c r="P45" s="32">
        <v>1.2391305476387007</v>
      </c>
      <c r="Q45" s="32">
        <v>1465.0390109890111</v>
      </c>
      <c r="R45" s="32">
        <v>1815.3745919988737</v>
      </c>
      <c r="S45" s="32">
        <v>100</v>
      </c>
      <c r="T45" s="32">
        <v>2750.5</v>
      </c>
      <c r="U45" s="32">
        <v>1.3489768095138344</v>
      </c>
      <c r="V45" s="32">
        <v>2704.8928571428573</v>
      </c>
      <c r="W45" s="32">
        <v>3648.8377365053316</v>
      </c>
      <c r="X45" s="32">
        <v>100</v>
      </c>
    </row>
    <row r="46" spans="1:24" x14ac:dyDescent="0.25">
      <c r="A46" s="32">
        <v>45</v>
      </c>
      <c r="B46" s="32">
        <v>7</v>
      </c>
      <c r="C46" s="32" t="s">
        <v>9</v>
      </c>
      <c r="D46" s="32" t="s">
        <v>16</v>
      </c>
      <c r="E46" s="32" t="s">
        <v>27</v>
      </c>
      <c r="F46" s="32" t="s">
        <v>26</v>
      </c>
      <c r="G46" s="32" t="s">
        <v>10</v>
      </c>
      <c r="H46" s="32" t="str">
        <f t="shared" si="0"/>
        <v>YesCC</v>
      </c>
      <c r="I46" s="32">
        <v>3</v>
      </c>
      <c r="J46" s="32" t="str">
        <f t="shared" si="1"/>
        <v>HighCC</v>
      </c>
      <c r="K46" s="32">
        <v>3</v>
      </c>
      <c r="L46" s="32">
        <v>1.0638997983228959</v>
      </c>
      <c r="M46" s="32">
        <v>269.17142857142852</v>
      </c>
      <c r="N46" s="32">
        <v>286.37142857142857</v>
      </c>
      <c r="O46" s="32">
        <v>100</v>
      </c>
      <c r="P46" s="32">
        <v>1.226551065213856</v>
      </c>
      <c r="Q46" s="32">
        <v>1497.5615384615385</v>
      </c>
      <c r="R46" s="32">
        <v>1836.835700223301</v>
      </c>
      <c r="S46" s="32">
        <v>100</v>
      </c>
      <c r="T46" s="32">
        <v>2969.375</v>
      </c>
      <c r="U46" s="32">
        <v>1.3459098683477613</v>
      </c>
      <c r="V46" s="32">
        <v>2924.875</v>
      </c>
      <c r="W46" s="32">
        <v>3936.6181261836582</v>
      </c>
      <c r="X46" s="32">
        <v>100</v>
      </c>
    </row>
    <row r="47" spans="1:24" x14ac:dyDescent="0.25">
      <c r="A47" s="32">
        <v>46</v>
      </c>
      <c r="B47" s="32">
        <v>2</v>
      </c>
      <c r="C47" s="32" t="s">
        <v>9</v>
      </c>
      <c r="D47" s="32" t="s">
        <v>11</v>
      </c>
      <c r="E47" s="32" t="s">
        <v>24</v>
      </c>
      <c r="F47" s="32" t="s">
        <v>25</v>
      </c>
      <c r="G47" s="32" t="s">
        <v>11</v>
      </c>
      <c r="H47" s="32" t="str">
        <f t="shared" si="0"/>
        <v>NoFC</v>
      </c>
      <c r="I47" s="32">
        <v>2</v>
      </c>
      <c r="J47" s="32" t="str">
        <f t="shared" si="1"/>
        <v>NormalFC</v>
      </c>
      <c r="K47" s="32">
        <v>2</v>
      </c>
      <c r="L47" s="32">
        <v>1.0597338694743526</v>
      </c>
      <c r="M47" s="32">
        <v>270.00714285714281</v>
      </c>
      <c r="N47" s="32">
        <v>286.13571428571424</v>
      </c>
      <c r="O47" s="32">
        <v>100</v>
      </c>
      <c r="P47" s="32">
        <v>1.2436997005546599</v>
      </c>
      <c r="Q47" s="32">
        <v>1565.7035714285714</v>
      </c>
      <c r="R47" s="32">
        <v>1947.2650629430759</v>
      </c>
      <c r="S47" s="32">
        <v>92.857142857142861</v>
      </c>
      <c r="T47" s="32">
        <v>2667.125</v>
      </c>
      <c r="U47" s="32">
        <v>1.4355743499477667</v>
      </c>
      <c r="V47" s="32">
        <v>2623.1535714285715</v>
      </c>
      <c r="W47" s="32">
        <v>3765.7319831167342</v>
      </c>
      <c r="X47" s="32">
        <v>92.857142857142861</v>
      </c>
    </row>
    <row r="48" spans="1:24" x14ac:dyDescent="0.25">
      <c r="A48" s="32">
        <v>47</v>
      </c>
      <c r="B48" s="32">
        <v>1</v>
      </c>
      <c r="C48" s="32" t="s">
        <v>9</v>
      </c>
      <c r="D48" s="32" t="s">
        <v>10</v>
      </c>
      <c r="E48" s="32" t="s">
        <v>24</v>
      </c>
      <c r="F48" s="32" t="s">
        <v>25</v>
      </c>
      <c r="G48" s="32" t="s">
        <v>10</v>
      </c>
      <c r="H48" s="32" t="str">
        <f t="shared" si="0"/>
        <v>NoCC</v>
      </c>
      <c r="I48" s="32">
        <v>1</v>
      </c>
      <c r="J48" s="32" t="str">
        <f t="shared" si="1"/>
        <v>NormalCC</v>
      </c>
      <c r="K48" s="32">
        <v>1</v>
      </c>
      <c r="L48" s="32">
        <v>1.0473569725083209</v>
      </c>
      <c r="M48" s="32">
        <v>272.54999999999995</v>
      </c>
      <c r="N48" s="32">
        <v>285.4571428571428</v>
      </c>
      <c r="O48" s="32">
        <v>100</v>
      </c>
      <c r="P48" s="32">
        <v>1.2264995663216283</v>
      </c>
      <c r="Q48" s="32">
        <v>1460.1049450549451</v>
      </c>
      <c r="R48" s="32">
        <v>1790.818081893955</v>
      </c>
      <c r="S48" s="32">
        <v>100</v>
      </c>
      <c r="T48" s="32">
        <v>2911.625</v>
      </c>
      <c r="U48" s="32">
        <v>1.3952871421311199</v>
      </c>
      <c r="V48" s="32">
        <v>2867.6607142857142</v>
      </c>
      <c r="W48" s="32">
        <v>4001.2101226374002</v>
      </c>
      <c r="X48" s="32">
        <v>100</v>
      </c>
    </row>
    <row r="49" spans="1:24" x14ac:dyDescent="0.25">
      <c r="A49" s="32">
        <v>48</v>
      </c>
      <c r="B49" s="32">
        <v>8</v>
      </c>
      <c r="C49" s="32" t="s">
        <v>9</v>
      </c>
      <c r="D49" s="32" t="s">
        <v>17</v>
      </c>
      <c r="E49" s="32" t="s">
        <v>27</v>
      </c>
      <c r="F49" s="32" t="s">
        <v>26</v>
      </c>
      <c r="G49" s="32" t="s">
        <v>11</v>
      </c>
      <c r="H49" s="32" t="str">
        <f t="shared" si="0"/>
        <v>YesFC</v>
      </c>
      <c r="I49" s="32">
        <v>4</v>
      </c>
      <c r="J49" s="32" t="str">
        <f t="shared" si="1"/>
        <v>HighFC</v>
      </c>
      <c r="K49" s="32">
        <v>4</v>
      </c>
      <c r="L49" s="32">
        <v>1.0474044795783926</v>
      </c>
      <c r="M49" s="32">
        <v>271.07142857142856</v>
      </c>
      <c r="N49" s="32">
        <v>283.92142857142852</v>
      </c>
      <c r="O49" s="32">
        <v>100</v>
      </c>
      <c r="P49" s="32">
        <v>1.2820582120582122</v>
      </c>
      <c r="Q49" s="32">
        <v>1460.7021978021978</v>
      </c>
      <c r="R49" s="32">
        <v>1872.7052480637867</v>
      </c>
      <c r="S49" s="32">
        <v>100</v>
      </c>
      <c r="T49" s="32">
        <v>2608.625</v>
      </c>
      <c r="U49" s="32">
        <v>1.3542532394337763</v>
      </c>
      <c r="V49" s="32">
        <v>2937.6571428571428</v>
      </c>
      <c r="W49" s="32">
        <v>3978.3317020600575</v>
      </c>
      <c r="X49" s="32">
        <v>92.857142857142861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89"/>
  <sheetViews>
    <sheetView topLeftCell="H1" workbookViewId="0">
      <selection activeCell="M12" sqref="M12"/>
    </sheetView>
  </sheetViews>
  <sheetFormatPr defaultRowHeight="15" x14ac:dyDescent="0.25"/>
  <cols>
    <col min="1" max="7" width="9.140625" style="22"/>
    <col min="8" max="8" width="17.85546875" style="22" customWidth="1"/>
    <col min="9" max="9" width="28.140625" style="22" customWidth="1"/>
    <col min="10" max="10" width="26" style="22" customWidth="1"/>
    <col min="11" max="22" width="9.140625" style="22"/>
    <col min="23" max="23" width="14.28515625" style="22" bestFit="1" customWidth="1"/>
    <col min="24" max="25" width="9.140625" style="22"/>
    <col min="26" max="26" width="21.140625" style="22" bestFit="1" customWidth="1"/>
    <col min="27" max="27" width="17.28515625" style="22" customWidth="1"/>
    <col min="28" max="28" width="10" style="32" customWidth="1"/>
    <col min="29" max="16384" width="9.140625" style="22"/>
  </cols>
  <sheetData>
    <row r="1" spans="1:28" ht="16.5" thickTop="1" thickBo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21</v>
      </c>
      <c r="F1" s="23" t="s">
        <v>22</v>
      </c>
      <c r="G1" s="23" t="s">
        <v>23</v>
      </c>
      <c r="H1" s="11" t="s">
        <v>34</v>
      </c>
      <c r="I1" s="33" t="s">
        <v>97</v>
      </c>
      <c r="J1" s="22" t="s">
        <v>97</v>
      </c>
      <c r="O1" s="23" t="s">
        <v>0</v>
      </c>
      <c r="P1" s="23" t="s">
        <v>1</v>
      </c>
      <c r="Q1" s="23" t="s">
        <v>2</v>
      </c>
      <c r="R1" s="23" t="s">
        <v>3</v>
      </c>
      <c r="S1" s="23" t="s">
        <v>21</v>
      </c>
      <c r="T1" s="23" t="s">
        <v>22</v>
      </c>
      <c r="U1" s="23" t="s">
        <v>23</v>
      </c>
      <c r="V1" s="11" t="s">
        <v>29</v>
      </c>
      <c r="W1" s="11" t="s">
        <v>35</v>
      </c>
      <c r="X1" s="15" t="s">
        <v>30</v>
      </c>
      <c r="Y1" s="15" t="s">
        <v>36</v>
      </c>
      <c r="Z1" s="30" t="s">
        <v>82</v>
      </c>
      <c r="AA1" s="15" t="s">
        <v>98</v>
      </c>
      <c r="AB1" s="32" t="s">
        <v>98</v>
      </c>
    </row>
    <row r="2" spans="1:28" ht="15.75" thickTop="1" x14ac:dyDescent="0.25">
      <c r="A2" s="32">
        <v>1</v>
      </c>
      <c r="B2" s="32">
        <v>1</v>
      </c>
      <c r="C2" s="32" t="s">
        <v>4</v>
      </c>
      <c r="D2" s="32" t="s">
        <v>10</v>
      </c>
      <c r="E2" s="32" t="s">
        <v>24</v>
      </c>
      <c r="F2" s="32" t="s">
        <v>25</v>
      </c>
      <c r="G2" s="32" t="s">
        <v>10</v>
      </c>
      <c r="H2" s="32">
        <v>3.7</v>
      </c>
      <c r="I2" s="32" t="str">
        <f>CONCATENATE(E2,G2)</f>
        <v>NoCC</v>
      </c>
      <c r="J2" s="22">
        <v>1</v>
      </c>
      <c r="O2" s="32">
        <v>1</v>
      </c>
      <c r="P2" s="32">
        <v>1</v>
      </c>
      <c r="Q2" s="32" t="s">
        <v>4</v>
      </c>
      <c r="R2" s="32" t="s">
        <v>10</v>
      </c>
      <c r="S2" s="32" t="s">
        <v>24</v>
      </c>
      <c r="T2" s="32" t="s">
        <v>25</v>
      </c>
      <c r="U2" s="32" t="s">
        <v>10</v>
      </c>
      <c r="V2" s="32">
        <v>2</v>
      </c>
      <c r="W2" s="32">
        <v>77.41</v>
      </c>
      <c r="X2" s="32">
        <v>5835.4</v>
      </c>
      <c r="Y2" s="32">
        <v>2</v>
      </c>
      <c r="Z2" s="32">
        <f t="shared" ref="Z2:Z49" si="0">W2/X2*100</f>
        <v>1.3265585906707338</v>
      </c>
      <c r="AA2" s="32" t="str">
        <f t="shared" ref="AA2:AA49" si="1">CONCATENATE(S2,U2)</f>
        <v>NoCC</v>
      </c>
      <c r="AB2" s="32">
        <v>1</v>
      </c>
    </row>
    <row r="3" spans="1:28" x14ac:dyDescent="0.25">
      <c r="A3" s="32">
        <v>2</v>
      </c>
      <c r="B3" s="32">
        <v>2</v>
      </c>
      <c r="C3" s="32" t="s">
        <v>4</v>
      </c>
      <c r="D3" s="32" t="s">
        <v>11</v>
      </c>
      <c r="E3" s="32" t="s">
        <v>24</v>
      </c>
      <c r="F3" s="32" t="s">
        <v>25</v>
      </c>
      <c r="G3" s="32" t="s">
        <v>11</v>
      </c>
      <c r="H3" s="32">
        <v>3.75</v>
      </c>
      <c r="I3" s="32" t="str">
        <f t="shared" ref="I3:I66" si="2">CONCATENATE(E3,G3)</f>
        <v>NoFC</v>
      </c>
      <c r="J3" s="22">
        <v>2</v>
      </c>
      <c r="O3" s="32">
        <v>9</v>
      </c>
      <c r="P3" s="32">
        <v>1</v>
      </c>
      <c r="Q3" s="32" t="s">
        <v>5</v>
      </c>
      <c r="R3" s="32" t="s">
        <v>10</v>
      </c>
      <c r="S3" s="32" t="s">
        <v>24</v>
      </c>
      <c r="T3" s="32" t="s">
        <v>25</v>
      </c>
      <c r="U3" s="32" t="s">
        <v>10</v>
      </c>
      <c r="V3" s="32">
        <v>2</v>
      </c>
      <c r="W3" s="32">
        <v>69.84</v>
      </c>
      <c r="X3" s="32">
        <v>5664.7</v>
      </c>
      <c r="Y3" s="32">
        <v>2</v>
      </c>
      <c r="Z3" s="32">
        <f t="shared" si="0"/>
        <v>1.2328984765300901</v>
      </c>
      <c r="AA3" s="32" t="str">
        <f t="shared" si="1"/>
        <v>NoCC</v>
      </c>
      <c r="AB3" s="32">
        <v>1</v>
      </c>
    </row>
    <row r="4" spans="1:28" x14ac:dyDescent="0.25">
      <c r="A4" s="32">
        <v>2</v>
      </c>
      <c r="B4" s="32">
        <v>2</v>
      </c>
      <c r="C4" s="32" t="s">
        <v>4</v>
      </c>
      <c r="D4" s="32" t="s">
        <v>11</v>
      </c>
      <c r="E4" s="32" t="s">
        <v>24</v>
      </c>
      <c r="F4" s="32" t="s">
        <v>25</v>
      </c>
      <c r="G4" s="32" t="s">
        <v>11</v>
      </c>
      <c r="H4" s="32">
        <v>3.5</v>
      </c>
      <c r="I4" s="32" t="str">
        <f t="shared" si="2"/>
        <v>NoFC</v>
      </c>
      <c r="J4" s="22">
        <v>2</v>
      </c>
      <c r="O4" s="32">
        <v>17</v>
      </c>
      <c r="P4" s="32">
        <v>1</v>
      </c>
      <c r="Q4" s="32" t="s">
        <v>6</v>
      </c>
      <c r="R4" s="32" t="s">
        <v>10</v>
      </c>
      <c r="S4" s="32" t="s">
        <v>24</v>
      </c>
      <c r="T4" s="32" t="s">
        <v>25</v>
      </c>
      <c r="U4" s="32" t="s">
        <v>10</v>
      </c>
      <c r="V4" s="32">
        <v>2</v>
      </c>
      <c r="W4" s="32">
        <v>68.489999999999995</v>
      </c>
      <c r="X4" s="32">
        <v>6027.5</v>
      </c>
      <c r="Y4" s="32">
        <v>2</v>
      </c>
      <c r="Z4" s="32">
        <f t="shared" si="0"/>
        <v>1.1362919950228121</v>
      </c>
      <c r="AA4" s="32" t="str">
        <f t="shared" si="1"/>
        <v>NoCC</v>
      </c>
      <c r="AB4" s="32">
        <v>1</v>
      </c>
    </row>
    <row r="5" spans="1:28" x14ac:dyDescent="0.25">
      <c r="A5" s="32">
        <v>3</v>
      </c>
      <c r="B5" s="32">
        <v>3</v>
      </c>
      <c r="C5" s="32" t="s">
        <v>4</v>
      </c>
      <c r="D5" s="32" t="s">
        <v>12</v>
      </c>
      <c r="E5" s="32" t="s">
        <v>27</v>
      </c>
      <c r="F5" s="32" t="s">
        <v>25</v>
      </c>
      <c r="G5" s="32" t="s">
        <v>10</v>
      </c>
      <c r="H5" s="32">
        <v>3.6</v>
      </c>
      <c r="I5" s="32" t="str">
        <f t="shared" si="2"/>
        <v>YesCC</v>
      </c>
      <c r="J5" s="22">
        <v>3</v>
      </c>
      <c r="O5" s="32">
        <v>32</v>
      </c>
      <c r="P5" s="32">
        <v>1</v>
      </c>
      <c r="Q5" s="32" t="s">
        <v>7</v>
      </c>
      <c r="R5" s="32" t="s">
        <v>10</v>
      </c>
      <c r="S5" s="32" t="s">
        <v>24</v>
      </c>
      <c r="T5" s="32" t="s">
        <v>25</v>
      </c>
      <c r="U5" s="32" t="s">
        <v>10</v>
      </c>
      <c r="V5" s="32">
        <v>2</v>
      </c>
      <c r="W5" s="32">
        <v>72.41</v>
      </c>
      <c r="X5" s="32">
        <v>6165.9</v>
      </c>
      <c r="Y5" s="32">
        <v>2</v>
      </c>
      <c r="Z5" s="32">
        <f t="shared" si="0"/>
        <v>1.1743622180054818</v>
      </c>
      <c r="AA5" s="32" t="str">
        <f t="shared" si="1"/>
        <v>NoCC</v>
      </c>
      <c r="AB5" s="32">
        <v>1</v>
      </c>
    </row>
    <row r="6" spans="1:28" x14ac:dyDescent="0.25">
      <c r="A6" s="32">
        <v>4</v>
      </c>
      <c r="B6" s="32">
        <v>4</v>
      </c>
      <c r="C6" s="32" t="s">
        <v>4</v>
      </c>
      <c r="D6" s="32" t="s">
        <v>13</v>
      </c>
      <c r="E6" s="32" t="s">
        <v>27</v>
      </c>
      <c r="F6" s="32" t="s">
        <v>25</v>
      </c>
      <c r="G6" s="32" t="s">
        <v>11</v>
      </c>
      <c r="H6" s="32">
        <v>3.7</v>
      </c>
      <c r="I6" s="32" t="str">
        <f t="shared" si="2"/>
        <v>YesFC</v>
      </c>
      <c r="J6" s="22">
        <v>4</v>
      </c>
      <c r="O6" s="32">
        <v>39</v>
      </c>
      <c r="P6" s="32">
        <v>1</v>
      </c>
      <c r="Q6" s="32" t="s">
        <v>8</v>
      </c>
      <c r="R6" s="32" t="s">
        <v>10</v>
      </c>
      <c r="S6" s="32" t="s">
        <v>24</v>
      </c>
      <c r="T6" s="32" t="s">
        <v>25</v>
      </c>
      <c r="U6" s="32" t="s">
        <v>10</v>
      </c>
      <c r="V6" s="32">
        <v>2</v>
      </c>
      <c r="W6" s="32">
        <v>72.209999999999994</v>
      </c>
      <c r="X6" s="32">
        <v>5870.2</v>
      </c>
      <c r="Y6" s="32">
        <v>2</v>
      </c>
      <c r="Z6" s="32">
        <f t="shared" si="0"/>
        <v>1.2301114101734183</v>
      </c>
      <c r="AA6" s="32" t="str">
        <f t="shared" si="1"/>
        <v>NoCC</v>
      </c>
      <c r="AB6" s="32">
        <v>1</v>
      </c>
    </row>
    <row r="7" spans="1:28" x14ac:dyDescent="0.25">
      <c r="A7" s="32">
        <v>4</v>
      </c>
      <c r="B7" s="32">
        <v>4</v>
      </c>
      <c r="C7" s="32" t="s">
        <v>4</v>
      </c>
      <c r="D7" s="32" t="s">
        <v>13</v>
      </c>
      <c r="E7" s="32" t="s">
        <v>27</v>
      </c>
      <c r="F7" s="32" t="s">
        <v>25</v>
      </c>
      <c r="G7" s="32" t="s">
        <v>11</v>
      </c>
      <c r="H7" s="32">
        <v>4.2</v>
      </c>
      <c r="I7" s="32" t="str">
        <f t="shared" si="2"/>
        <v>YesFC</v>
      </c>
      <c r="J7" s="22">
        <v>4</v>
      </c>
      <c r="O7" s="32">
        <v>47</v>
      </c>
      <c r="P7" s="32">
        <v>1</v>
      </c>
      <c r="Q7" s="32" t="s">
        <v>9</v>
      </c>
      <c r="R7" s="32" t="s">
        <v>10</v>
      </c>
      <c r="S7" s="32" t="s">
        <v>24</v>
      </c>
      <c r="T7" s="32" t="s">
        <v>25</v>
      </c>
      <c r="U7" s="32" t="s">
        <v>10</v>
      </c>
      <c r="V7" s="32">
        <v>2</v>
      </c>
      <c r="W7" s="32">
        <v>79.040000000000006</v>
      </c>
      <c r="X7" s="32">
        <v>5943.4</v>
      </c>
      <c r="Y7" s="32">
        <v>2</v>
      </c>
      <c r="Z7" s="32">
        <f t="shared" si="0"/>
        <v>1.3298785207120505</v>
      </c>
      <c r="AA7" s="32" t="str">
        <f t="shared" si="1"/>
        <v>NoCC</v>
      </c>
      <c r="AB7" s="32">
        <v>1</v>
      </c>
    </row>
    <row r="8" spans="1:28" x14ac:dyDescent="0.25">
      <c r="A8" s="32">
        <v>5</v>
      </c>
      <c r="B8" s="32">
        <v>5</v>
      </c>
      <c r="C8" s="32" t="s">
        <v>4</v>
      </c>
      <c r="D8" s="32" t="s">
        <v>14</v>
      </c>
      <c r="E8" s="32" t="s">
        <v>24</v>
      </c>
      <c r="F8" s="32" t="s">
        <v>26</v>
      </c>
      <c r="G8" s="32" t="s">
        <v>10</v>
      </c>
      <c r="H8" s="32">
        <v>3.37</v>
      </c>
      <c r="I8" s="32" t="str">
        <f t="shared" si="2"/>
        <v>NoCC</v>
      </c>
      <c r="J8" s="22">
        <v>1</v>
      </c>
      <c r="O8" s="32">
        <v>2</v>
      </c>
      <c r="P8" s="32">
        <v>2</v>
      </c>
      <c r="Q8" s="32" t="s">
        <v>4</v>
      </c>
      <c r="R8" s="32" t="s">
        <v>11</v>
      </c>
      <c r="S8" s="32" t="s">
        <v>24</v>
      </c>
      <c r="T8" s="32" t="s">
        <v>25</v>
      </c>
      <c r="U8" s="32" t="s">
        <v>11</v>
      </c>
      <c r="V8" s="32">
        <v>2</v>
      </c>
      <c r="W8" s="32">
        <v>62.77</v>
      </c>
      <c r="X8" s="32">
        <v>6167.8</v>
      </c>
      <c r="Y8" s="32">
        <v>2</v>
      </c>
      <c r="Z8" s="32">
        <f t="shared" si="0"/>
        <v>1.0177048542430041</v>
      </c>
      <c r="AA8" s="32" t="str">
        <f t="shared" si="1"/>
        <v>NoFC</v>
      </c>
      <c r="AB8" s="32">
        <v>2</v>
      </c>
    </row>
    <row r="9" spans="1:28" x14ac:dyDescent="0.25">
      <c r="A9" s="32">
        <v>5</v>
      </c>
      <c r="B9" s="32">
        <v>5</v>
      </c>
      <c r="C9" s="32" t="s">
        <v>4</v>
      </c>
      <c r="D9" s="32" t="s">
        <v>14</v>
      </c>
      <c r="E9" s="32" t="s">
        <v>24</v>
      </c>
      <c r="F9" s="32" t="s">
        <v>26</v>
      </c>
      <c r="G9" s="32" t="s">
        <v>10</v>
      </c>
      <c r="H9" s="28">
        <v>3.8</v>
      </c>
      <c r="I9" s="32" t="str">
        <f t="shared" si="2"/>
        <v>NoCC</v>
      </c>
      <c r="J9" s="22">
        <v>1</v>
      </c>
      <c r="O9" s="32">
        <v>10</v>
      </c>
      <c r="P9" s="32">
        <v>2</v>
      </c>
      <c r="Q9" s="32" t="s">
        <v>5</v>
      </c>
      <c r="R9" s="32" t="s">
        <v>11</v>
      </c>
      <c r="S9" s="32" t="s">
        <v>24</v>
      </c>
      <c r="T9" s="32" t="s">
        <v>25</v>
      </c>
      <c r="U9" s="32" t="s">
        <v>11</v>
      </c>
      <c r="V9" s="32">
        <v>2</v>
      </c>
      <c r="W9" s="32">
        <v>74.87</v>
      </c>
      <c r="X9" s="32">
        <v>6228.9</v>
      </c>
      <c r="Y9" s="32">
        <v>2</v>
      </c>
      <c r="Z9" s="32">
        <f t="shared" si="0"/>
        <v>1.2019778773138117</v>
      </c>
      <c r="AA9" s="32" t="str">
        <f t="shared" si="1"/>
        <v>NoFC</v>
      </c>
      <c r="AB9" s="32">
        <v>2</v>
      </c>
    </row>
    <row r="10" spans="1:28" x14ac:dyDescent="0.25">
      <c r="A10" s="32">
        <v>6</v>
      </c>
      <c r="B10" s="32">
        <v>6</v>
      </c>
      <c r="C10" s="32" t="s">
        <v>4</v>
      </c>
      <c r="D10" s="32" t="s">
        <v>15</v>
      </c>
      <c r="E10" s="32" t="s">
        <v>24</v>
      </c>
      <c r="F10" s="32" t="s">
        <v>26</v>
      </c>
      <c r="G10" s="32" t="s">
        <v>11</v>
      </c>
      <c r="H10" s="32">
        <v>4.2</v>
      </c>
      <c r="I10" s="32" t="str">
        <f t="shared" si="2"/>
        <v>NoFC</v>
      </c>
      <c r="J10" s="22">
        <v>2</v>
      </c>
      <c r="O10" s="32">
        <v>18</v>
      </c>
      <c r="P10" s="32">
        <v>2</v>
      </c>
      <c r="Q10" s="32" t="s">
        <v>6</v>
      </c>
      <c r="R10" s="32" t="s">
        <v>11</v>
      </c>
      <c r="S10" s="32" t="s">
        <v>24</v>
      </c>
      <c r="T10" s="32" t="s">
        <v>25</v>
      </c>
      <c r="U10" s="32" t="s">
        <v>11</v>
      </c>
      <c r="V10" s="32">
        <v>2</v>
      </c>
      <c r="W10" s="32">
        <v>60.02</v>
      </c>
      <c r="X10" s="32">
        <v>6186.5</v>
      </c>
      <c r="Y10" s="32">
        <v>2</v>
      </c>
      <c r="Z10" s="32">
        <f t="shared" si="0"/>
        <v>0.97017699830275617</v>
      </c>
      <c r="AA10" s="32" t="str">
        <f t="shared" si="1"/>
        <v>NoFC</v>
      </c>
      <c r="AB10" s="32">
        <v>2</v>
      </c>
    </row>
    <row r="11" spans="1:28" x14ac:dyDescent="0.25">
      <c r="A11" s="32">
        <v>6</v>
      </c>
      <c r="B11" s="32">
        <v>6</v>
      </c>
      <c r="C11" s="32" t="s">
        <v>4</v>
      </c>
      <c r="D11" s="32" t="s">
        <v>15</v>
      </c>
      <c r="E11" s="32" t="s">
        <v>24</v>
      </c>
      <c r="F11" s="32" t="s">
        <v>26</v>
      </c>
      <c r="G11" s="32" t="s">
        <v>11</v>
      </c>
      <c r="H11" s="32">
        <v>4.67</v>
      </c>
      <c r="I11" s="32" t="str">
        <f t="shared" si="2"/>
        <v>NoFC</v>
      </c>
      <c r="J11" s="22">
        <v>2</v>
      </c>
      <c r="O11" s="32">
        <v>25</v>
      </c>
      <c r="P11" s="32">
        <v>2</v>
      </c>
      <c r="Q11" s="32" t="s">
        <v>7</v>
      </c>
      <c r="R11" s="32" t="s">
        <v>11</v>
      </c>
      <c r="S11" s="32" t="s">
        <v>24</v>
      </c>
      <c r="T11" s="32" t="s">
        <v>25</v>
      </c>
      <c r="U11" s="32" t="s">
        <v>11</v>
      </c>
      <c r="V11" s="32">
        <v>2</v>
      </c>
      <c r="W11" s="32">
        <v>74.69</v>
      </c>
      <c r="X11" s="32">
        <v>6291</v>
      </c>
      <c r="Y11" s="32">
        <v>2</v>
      </c>
      <c r="Z11" s="32">
        <f t="shared" si="0"/>
        <v>1.1872516293117152</v>
      </c>
      <c r="AA11" s="32" t="str">
        <f t="shared" si="1"/>
        <v>NoFC</v>
      </c>
      <c r="AB11" s="32">
        <v>2</v>
      </c>
    </row>
    <row r="12" spans="1:28" x14ac:dyDescent="0.25">
      <c r="A12" s="32">
        <v>7</v>
      </c>
      <c r="B12" s="32">
        <v>7</v>
      </c>
      <c r="C12" s="32" t="s">
        <v>4</v>
      </c>
      <c r="D12" s="32" t="s">
        <v>16</v>
      </c>
      <c r="E12" s="32" t="s">
        <v>27</v>
      </c>
      <c r="F12" s="32" t="s">
        <v>26</v>
      </c>
      <c r="G12" s="32" t="s">
        <v>10</v>
      </c>
      <c r="H12" s="32">
        <v>3.5</v>
      </c>
      <c r="I12" s="32" t="str">
        <f t="shared" si="2"/>
        <v>YesCC</v>
      </c>
      <c r="J12" s="22">
        <v>3</v>
      </c>
      <c r="O12" s="32">
        <v>33</v>
      </c>
      <c r="P12" s="32">
        <v>2</v>
      </c>
      <c r="Q12" s="32" t="s">
        <v>8</v>
      </c>
      <c r="R12" s="32" t="s">
        <v>11</v>
      </c>
      <c r="S12" s="32" t="s">
        <v>24</v>
      </c>
      <c r="T12" s="32" t="s">
        <v>25</v>
      </c>
      <c r="U12" s="32" t="s">
        <v>11</v>
      </c>
      <c r="V12" s="32">
        <v>2</v>
      </c>
      <c r="W12" s="32">
        <v>68.64</v>
      </c>
      <c r="X12" s="32">
        <v>5811.7</v>
      </c>
      <c r="Y12" s="32">
        <v>2</v>
      </c>
      <c r="Z12" s="32">
        <f t="shared" si="0"/>
        <v>1.1810657810967531</v>
      </c>
      <c r="AA12" s="32" t="str">
        <f t="shared" si="1"/>
        <v>NoFC</v>
      </c>
      <c r="AB12" s="32">
        <v>2</v>
      </c>
    </row>
    <row r="13" spans="1:28" x14ac:dyDescent="0.25">
      <c r="A13" s="32">
        <v>7</v>
      </c>
      <c r="B13" s="32">
        <v>7</v>
      </c>
      <c r="C13" s="32" t="s">
        <v>4</v>
      </c>
      <c r="D13" s="32" t="s">
        <v>16</v>
      </c>
      <c r="E13" s="32" t="s">
        <v>27</v>
      </c>
      <c r="F13" s="32" t="s">
        <v>26</v>
      </c>
      <c r="G13" s="32" t="s">
        <v>10</v>
      </c>
      <c r="H13" s="28">
        <v>3.4</v>
      </c>
      <c r="I13" s="32" t="str">
        <f t="shared" si="2"/>
        <v>YesCC</v>
      </c>
      <c r="J13" s="22">
        <v>3</v>
      </c>
      <c r="O13" s="32">
        <v>46</v>
      </c>
      <c r="P13" s="32">
        <v>2</v>
      </c>
      <c r="Q13" s="32" t="s">
        <v>9</v>
      </c>
      <c r="R13" s="32" t="s">
        <v>11</v>
      </c>
      <c r="S13" s="32" t="s">
        <v>24</v>
      </c>
      <c r="T13" s="32" t="s">
        <v>25</v>
      </c>
      <c r="U13" s="32" t="s">
        <v>11</v>
      </c>
      <c r="V13" s="32">
        <v>2</v>
      </c>
      <c r="W13" s="32">
        <v>67.959999999999994</v>
      </c>
      <c r="X13" s="32">
        <v>6053.4</v>
      </c>
      <c r="Y13" s="32">
        <v>2</v>
      </c>
      <c r="Z13" s="32">
        <f t="shared" si="0"/>
        <v>1.1226748604090262</v>
      </c>
      <c r="AA13" s="32" t="str">
        <f t="shared" si="1"/>
        <v>NoFC</v>
      </c>
      <c r="AB13" s="32">
        <v>2</v>
      </c>
    </row>
    <row r="14" spans="1:28" x14ac:dyDescent="0.25">
      <c r="A14" s="32">
        <v>8</v>
      </c>
      <c r="B14" s="32">
        <v>8</v>
      </c>
      <c r="C14" s="32" t="s">
        <v>4</v>
      </c>
      <c r="D14" s="32" t="s">
        <v>17</v>
      </c>
      <c r="E14" s="32" t="s">
        <v>27</v>
      </c>
      <c r="F14" s="32" t="s">
        <v>26</v>
      </c>
      <c r="G14" s="32" t="s">
        <v>11</v>
      </c>
      <c r="H14" s="32">
        <v>3.8</v>
      </c>
      <c r="I14" s="32" t="str">
        <f t="shared" si="2"/>
        <v>YesFC</v>
      </c>
      <c r="J14" s="22">
        <v>4</v>
      </c>
      <c r="O14" s="32">
        <v>3</v>
      </c>
      <c r="P14" s="32">
        <v>3</v>
      </c>
      <c r="Q14" s="32" t="s">
        <v>4</v>
      </c>
      <c r="R14" s="32" t="s">
        <v>12</v>
      </c>
      <c r="S14" s="32" t="s">
        <v>27</v>
      </c>
      <c r="T14" s="32" t="s">
        <v>25</v>
      </c>
      <c r="U14" s="32" t="s">
        <v>10</v>
      </c>
      <c r="V14" s="32">
        <v>2</v>
      </c>
      <c r="W14" s="32">
        <v>82.36</v>
      </c>
      <c r="X14" s="32">
        <v>6725</v>
      </c>
      <c r="Y14" s="32">
        <v>2</v>
      </c>
      <c r="Z14" s="32">
        <f t="shared" si="0"/>
        <v>1.2246840148698885</v>
      </c>
      <c r="AA14" s="32" t="str">
        <f t="shared" si="1"/>
        <v>YesCC</v>
      </c>
      <c r="AB14" s="32">
        <v>3</v>
      </c>
    </row>
    <row r="15" spans="1:28" x14ac:dyDescent="0.25">
      <c r="A15" s="32">
        <v>8</v>
      </c>
      <c r="B15" s="32">
        <v>8</v>
      </c>
      <c r="C15" s="32" t="s">
        <v>4</v>
      </c>
      <c r="D15" s="32" t="s">
        <v>17</v>
      </c>
      <c r="E15" s="32" t="s">
        <v>27</v>
      </c>
      <c r="F15" s="32" t="s">
        <v>26</v>
      </c>
      <c r="G15" s="32" t="s">
        <v>11</v>
      </c>
      <c r="H15" s="32">
        <v>3.9</v>
      </c>
      <c r="I15" s="32" t="str">
        <f t="shared" si="2"/>
        <v>YesFC</v>
      </c>
      <c r="J15" s="22">
        <v>4</v>
      </c>
      <c r="O15" s="32">
        <v>11</v>
      </c>
      <c r="P15" s="32">
        <v>3</v>
      </c>
      <c r="Q15" s="32" t="s">
        <v>5</v>
      </c>
      <c r="R15" s="32" t="s">
        <v>12</v>
      </c>
      <c r="S15" s="32" t="s">
        <v>27</v>
      </c>
      <c r="T15" s="32" t="s">
        <v>25</v>
      </c>
      <c r="U15" s="32" t="s">
        <v>10</v>
      </c>
      <c r="V15" s="32">
        <v>2</v>
      </c>
      <c r="W15" s="32">
        <v>73.95</v>
      </c>
      <c r="X15" s="32">
        <v>6050.1</v>
      </c>
      <c r="Y15" s="32">
        <v>2</v>
      </c>
      <c r="Z15" s="32">
        <f t="shared" si="0"/>
        <v>1.2222938463827044</v>
      </c>
      <c r="AA15" s="32" t="str">
        <f t="shared" si="1"/>
        <v>YesCC</v>
      </c>
      <c r="AB15" s="32">
        <v>3</v>
      </c>
    </row>
    <row r="16" spans="1:28" x14ac:dyDescent="0.25">
      <c r="A16" s="32">
        <v>9</v>
      </c>
      <c r="B16" s="32">
        <v>1</v>
      </c>
      <c r="C16" s="32" t="s">
        <v>5</v>
      </c>
      <c r="D16" s="32" t="s">
        <v>10</v>
      </c>
      <c r="E16" s="32" t="s">
        <v>24</v>
      </c>
      <c r="F16" s="32" t="s">
        <v>25</v>
      </c>
      <c r="G16" s="32" t="s">
        <v>10</v>
      </c>
      <c r="H16" s="32">
        <v>3.3</v>
      </c>
      <c r="I16" s="32" t="str">
        <f t="shared" si="2"/>
        <v>NoCC</v>
      </c>
      <c r="J16" s="22">
        <v>1</v>
      </c>
      <c r="O16" s="32">
        <v>19</v>
      </c>
      <c r="P16" s="32">
        <v>3</v>
      </c>
      <c r="Q16" s="32" t="s">
        <v>6</v>
      </c>
      <c r="R16" s="32" t="s">
        <v>12</v>
      </c>
      <c r="S16" s="32" t="s">
        <v>27</v>
      </c>
      <c r="T16" s="32" t="s">
        <v>25</v>
      </c>
      <c r="U16" s="32" t="s">
        <v>10</v>
      </c>
      <c r="V16" s="32">
        <v>2</v>
      </c>
      <c r="W16" s="32">
        <v>74.739999999999995</v>
      </c>
      <c r="X16" s="32">
        <v>5883.4</v>
      </c>
      <c r="Y16" s="32">
        <v>2</v>
      </c>
      <c r="Z16" s="32">
        <f t="shared" si="0"/>
        <v>1.2703538770098923</v>
      </c>
      <c r="AA16" s="32" t="str">
        <f t="shared" si="1"/>
        <v>YesCC</v>
      </c>
      <c r="AB16" s="32">
        <v>3</v>
      </c>
    </row>
    <row r="17" spans="1:28" x14ac:dyDescent="0.25">
      <c r="A17" s="32">
        <v>10</v>
      </c>
      <c r="B17" s="32">
        <v>2</v>
      </c>
      <c r="C17" s="32" t="s">
        <v>5</v>
      </c>
      <c r="D17" s="32" t="s">
        <v>11</v>
      </c>
      <c r="E17" s="32" t="s">
        <v>24</v>
      </c>
      <c r="F17" s="32" t="s">
        <v>25</v>
      </c>
      <c r="G17" s="32" t="s">
        <v>11</v>
      </c>
      <c r="H17" s="32">
        <v>4</v>
      </c>
      <c r="I17" s="32" t="str">
        <f t="shared" si="2"/>
        <v>NoFC</v>
      </c>
      <c r="J17" s="22">
        <v>2</v>
      </c>
      <c r="O17" s="32">
        <v>26</v>
      </c>
      <c r="P17" s="32">
        <v>3</v>
      </c>
      <c r="Q17" s="32" t="s">
        <v>7</v>
      </c>
      <c r="R17" s="32" t="s">
        <v>12</v>
      </c>
      <c r="S17" s="32" t="s">
        <v>27</v>
      </c>
      <c r="T17" s="32" t="s">
        <v>25</v>
      </c>
      <c r="U17" s="32" t="s">
        <v>10</v>
      </c>
      <c r="V17" s="32">
        <v>2</v>
      </c>
      <c r="W17" s="32">
        <v>83.95</v>
      </c>
      <c r="X17" s="32">
        <v>6492.3</v>
      </c>
      <c r="Y17" s="32">
        <v>2</v>
      </c>
      <c r="Z17" s="32">
        <f t="shared" si="0"/>
        <v>1.2930702524529059</v>
      </c>
      <c r="AA17" s="32" t="str">
        <f t="shared" si="1"/>
        <v>YesCC</v>
      </c>
      <c r="AB17" s="32">
        <v>3</v>
      </c>
    </row>
    <row r="18" spans="1:28" x14ac:dyDescent="0.25">
      <c r="A18" s="32">
        <v>11</v>
      </c>
      <c r="B18" s="32">
        <v>3</v>
      </c>
      <c r="C18" s="32" t="s">
        <v>5</v>
      </c>
      <c r="D18" s="32" t="s">
        <v>12</v>
      </c>
      <c r="E18" s="32" t="s">
        <v>27</v>
      </c>
      <c r="F18" s="32" t="s">
        <v>25</v>
      </c>
      <c r="G18" s="32" t="s">
        <v>10</v>
      </c>
      <c r="H18" s="32">
        <v>3.89</v>
      </c>
      <c r="I18" s="32" t="str">
        <f t="shared" si="2"/>
        <v>YesCC</v>
      </c>
      <c r="J18" s="22">
        <v>3</v>
      </c>
      <c r="O18" s="32">
        <v>34</v>
      </c>
      <c r="P18" s="32">
        <v>3</v>
      </c>
      <c r="Q18" s="32" t="s">
        <v>8</v>
      </c>
      <c r="R18" s="32" t="s">
        <v>12</v>
      </c>
      <c r="S18" s="32" t="s">
        <v>27</v>
      </c>
      <c r="T18" s="32" t="s">
        <v>25</v>
      </c>
      <c r="U18" s="32" t="s">
        <v>10</v>
      </c>
      <c r="V18" s="32">
        <v>2</v>
      </c>
      <c r="W18" s="32">
        <v>88.06</v>
      </c>
      <c r="X18" s="32">
        <v>6328.2</v>
      </c>
      <c r="Y18" s="32">
        <v>2</v>
      </c>
      <c r="Z18" s="32">
        <f t="shared" si="0"/>
        <v>1.3915489396668879</v>
      </c>
      <c r="AA18" s="32" t="str">
        <f t="shared" si="1"/>
        <v>YesCC</v>
      </c>
      <c r="AB18" s="32">
        <v>3</v>
      </c>
    </row>
    <row r="19" spans="1:28" x14ac:dyDescent="0.25">
      <c r="A19" s="32">
        <v>11</v>
      </c>
      <c r="B19" s="32">
        <v>3</v>
      </c>
      <c r="C19" s="32" t="s">
        <v>5</v>
      </c>
      <c r="D19" s="32" t="s">
        <v>12</v>
      </c>
      <c r="E19" s="32" t="s">
        <v>27</v>
      </c>
      <c r="F19" s="32" t="s">
        <v>25</v>
      </c>
      <c r="G19" s="32" t="s">
        <v>10</v>
      </c>
      <c r="H19" s="32">
        <v>3.9</v>
      </c>
      <c r="I19" s="32" t="str">
        <f t="shared" si="2"/>
        <v>YesCC</v>
      </c>
      <c r="J19" s="22">
        <v>3</v>
      </c>
      <c r="O19" s="32">
        <v>41</v>
      </c>
      <c r="P19" s="32">
        <v>3</v>
      </c>
      <c r="Q19" s="32" t="s">
        <v>9</v>
      </c>
      <c r="R19" s="32" t="s">
        <v>12</v>
      </c>
      <c r="S19" s="32" t="s">
        <v>27</v>
      </c>
      <c r="T19" s="32" t="s">
        <v>25</v>
      </c>
      <c r="U19" s="32" t="s">
        <v>10</v>
      </c>
      <c r="V19" s="32">
        <v>2</v>
      </c>
      <c r="W19" s="32">
        <v>86.81</v>
      </c>
      <c r="X19" s="32">
        <v>6360</v>
      </c>
      <c r="Y19" s="32">
        <v>2</v>
      </c>
      <c r="Z19" s="32">
        <f t="shared" si="0"/>
        <v>1.3649371069182392</v>
      </c>
      <c r="AA19" s="32" t="str">
        <f t="shared" si="1"/>
        <v>YesCC</v>
      </c>
      <c r="AB19" s="32">
        <v>3</v>
      </c>
    </row>
    <row r="20" spans="1:28" x14ac:dyDescent="0.25">
      <c r="A20" s="32">
        <v>12</v>
      </c>
      <c r="B20" s="32">
        <v>4</v>
      </c>
      <c r="C20" s="32" t="s">
        <v>5</v>
      </c>
      <c r="D20" s="32" t="s">
        <v>13</v>
      </c>
      <c r="E20" s="32" t="s">
        <v>27</v>
      </c>
      <c r="F20" s="32" t="s">
        <v>25</v>
      </c>
      <c r="G20" s="32" t="s">
        <v>11</v>
      </c>
      <c r="H20" s="32">
        <v>3.65</v>
      </c>
      <c r="I20" s="32" t="str">
        <f t="shared" si="2"/>
        <v>YesFC</v>
      </c>
      <c r="J20" s="22">
        <v>4</v>
      </c>
      <c r="O20" s="32">
        <v>4</v>
      </c>
      <c r="P20" s="32">
        <v>4</v>
      </c>
      <c r="Q20" s="32" t="s">
        <v>4</v>
      </c>
      <c r="R20" s="32" t="s">
        <v>13</v>
      </c>
      <c r="S20" s="32" t="s">
        <v>27</v>
      </c>
      <c r="T20" s="32" t="s">
        <v>25</v>
      </c>
      <c r="U20" s="32" t="s">
        <v>11</v>
      </c>
      <c r="V20" s="32">
        <v>2</v>
      </c>
      <c r="W20" s="32">
        <v>84.04</v>
      </c>
      <c r="X20" s="32">
        <v>6672</v>
      </c>
      <c r="Y20" s="32">
        <v>2</v>
      </c>
      <c r="Z20" s="32">
        <f t="shared" si="0"/>
        <v>1.2595923261390889</v>
      </c>
      <c r="AA20" s="32" t="str">
        <f t="shared" si="1"/>
        <v>YesFC</v>
      </c>
      <c r="AB20" s="32">
        <v>4</v>
      </c>
    </row>
    <row r="21" spans="1:28" x14ac:dyDescent="0.25">
      <c r="A21" s="32">
        <v>12</v>
      </c>
      <c r="B21" s="32">
        <v>4</v>
      </c>
      <c r="C21" s="32" t="s">
        <v>5</v>
      </c>
      <c r="D21" s="32" t="s">
        <v>13</v>
      </c>
      <c r="E21" s="32" t="s">
        <v>27</v>
      </c>
      <c r="F21" s="32" t="s">
        <v>25</v>
      </c>
      <c r="G21" s="32" t="s">
        <v>11</v>
      </c>
      <c r="H21" s="32">
        <v>3.52</v>
      </c>
      <c r="I21" s="32" t="str">
        <f t="shared" si="2"/>
        <v>YesFC</v>
      </c>
      <c r="J21" s="22">
        <v>4</v>
      </c>
      <c r="O21" s="32">
        <v>12</v>
      </c>
      <c r="P21" s="32">
        <v>4</v>
      </c>
      <c r="Q21" s="32" t="s">
        <v>5</v>
      </c>
      <c r="R21" s="32" t="s">
        <v>13</v>
      </c>
      <c r="S21" s="32" t="s">
        <v>27</v>
      </c>
      <c r="T21" s="32" t="s">
        <v>25</v>
      </c>
      <c r="U21" s="32" t="s">
        <v>11</v>
      </c>
      <c r="V21" s="32">
        <v>2</v>
      </c>
      <c r="W21" s="32">
        <v>73.91</v>
      </c>
      <c r="X21" s="32">
        <v>6139.9</v>
      </c>
      <c r="Y21" s="32">
        <v>2</v>
      </c>
      <c r="Z21" s="32">
        <f t="shared" si="0"/>
        <v>1.203765533640613</v>
      </c>
      <c r="AA21" s="32" t="str">
        <f t="shared" si="1"/>
        <v>YesFC</v>
      </c>
      <c r="AB21" s="32">
        <v>4</v>
      </c>
    </row>
    <row r="22" spans="1:28" x14ac:dyDescent="0.25">
      <c r="A22" s="32">
        <v>13</v>
      </c>
      <c r="B22" s="32">
        <v>5</v>
      </c>
      <c r="C22" s="32" t="s">
        <v>5</v>
      </c>
      <c r="D22" s="32" t="s">
        <v>14</v>
      </c>
      <c r="E22" s="32" t="s">
        <v>24</v>
      </c>
      <c r="F22" s="32" t="s">
        <v>26</v>
      </c>
      <c r="G22" s="32" t="s">
        <v>10</v>
      </c>
      <c r="H22" s="32">
        <v>3.78</v>
      </c>
      <c r="I22" s="32" t="str">
        <f t="shared" si="2"/>
        <v>NoCC</v>
      </c>
      <c r="J22" s="22">
        <v>1</v>
      </c>
      <c r="O22" s="32">
        <v>20</v>
      </c>
      <c r="P22" s="32">
        <v>4</v>
      </c>
      <c r="Q22" s="32" t="s">
        <v>6</v>
      </c>
      <c r="R22" s="32" t="s">
        <v>13</v>
      </c>
      <c r="S22" s="32" t="s">
        <v>27</v>
      </c>
      <c r="T22" s="32" t="s">
        <v>25</v>
      </c>
      <c r="U22" s="32" t="s">
        <v>11</v>
      </c>
      <c r="V22" s="32">
        <v>2</v>
      </c>
      <c r="W22" s="32">
        <v>61.82</v>
      </c>
      <c r="X22" s="32">
        <v>5396.1</v>
      </c>
      <c r="Y22" s="32">
        <v>2</v>
      </c>
      <c r="Z22" s="32">
        <f t="shared" si="0"/>
        <v>1.1456422230870444</v>
      </c>
      <c r="AA22" s="32" t="str">
        <f t="shared" si="1"/>
        <v>YesFC</v>
      </c>
      <c r="AB22" s="32">
        <v>4</v>
      </c>
    </row>
    <row r="23" spans="1:28" x14ac:dyDescent="0.25">
      <c r="A23" s="32">
        <v>13</v>
      </c>
      <c r="B23" s="32">
        <v>5</v>
      </c>
      <c r="C23" s="32" t="s">
        <v>5</v>
      </c>
      <c r="D23" s="32" t="s">
        <v>14</v>
      </c>
      <c r="E23" s="32" t="s">
        <v>24</v>
      </c>
      <c r="F23" s="32" t="s">
        <v>26</v>
      </c>
      <c r="G23" s="32" t="s">
        <v>10</v>
      </c>
      <c r="H23" s="32">
        <v>4.1100000000000003</v>
      </c>
      <c r="I23" s="32" t="str">
        <f t="shared" si="2"/>
        <v>NoCC</v>
      </c>
      <c r="J23" s="22">
        <v>1</v>
      </c>
      <c r="O23" s="32">
        <v>27</v>
      </c>
      <c r="P23" s="32">
        <v>4</v>
      </c>
      <c r="Q23" s="32" t="s">
        <v>7</v>
      </c>
      <c r="R23" s="32" t="s">
        <v>13</v>
      </c>
      <c r="S23" s="32" t="s">
        <v>27</v>
      </c>
      <c r="T23" s="32" t="s">
        <v>25</v>
      </c>
      <c r="U23" s="32" t="s">
        <v>11</v>
      </c>
      <c r="V23" s="32">
        <v>2</v>
      </c>
      <c r="W23" s="32">
        <v>91.4</v>
      </c>
      <c r="X23" s="32">
        <v>6577.2</v>
      </c>
      <c r="Y23" s="32">
        <v>2</v>
      </c>
      <c r="Z23" s="32">
        <f t="shared" si="0"/>
        <v>1.3896490907985162</v>
      </c>
      <c r="AA23" s="32" t="str">
        <f t="shared" si="1"/>
        <v>YesFC</v>
      </c>
      <c r="AB23" s="32">
        <v>4</v>
      </c>
    </row>
    <row r="24" spans="1:28" x14ac:dyDescent="0.25">
      <c r="A24" s="32">
        <v>14</v>
      </c>
      <c r="B24" s="32">
        <v>6</v>
      </c>
      <c r="C24" s="32" t="s">
        <v>5</v>
      </c>
      <c r="D24" s="32" t="s">
        <v>15</v>
      </c>
      <c r="E24" s="32" t="s">
        <v>24</v>
      </c>
      <c r="F24" s="32" t="s">
        <v>26</v>
      </c>
      <c r="G24" s="32" t="s">
        <v>11</v>
      </c>
      <c r="H24" s="32">
        <v>5</v>
      </c>
      <c r="I24" s="32" t="str">
        <f t="shared" si="2"/>
        <v>NoFC</v>
      </c>
      <c r="J24" s="22">
        <v>2</v>
      </c>
      <c r="O24" s="32">
        <v>35</v>
      </c>
      <c r="P24" s="32">
        <v>4</v>
      </c>
      <c r="Q24" s="32" t="s">
        <v>8</v>
      </c>
      <c r="R24" s="32" t="s">
        <v>13</v>
      </c>
      <c r="S24" s="32" t="s">
        <v>27</v>
      </c>
      <c r="T24" s="32" t="s">
        <v>25</v>
      </c>
      <c r="U24" s="32" t="s">
        <v>11</v>
      </c>
      <c r="V24" s="32">
        <v>2</v>
      </c>
      <c r="W24" s="32">
        <v>80</v>
      </c>
      <c r="X24" s="32">
        <v>5880.8</v>
      </c>
      <c r="Y24" s="32">
        <v>2</v>
      </c>
      <c r="Z24" s="32">
        <f t="shared" si="0"/>
        <v>1.3603591348115902</v>
      </c>
      <c r="AA24" s="32" t="str">
        <f t="shared" si="1"/>
        <v>YesFC</v>
      </c>
      <c r="AB24" s="32">
        <v>4</v>
      </c>
    </row>
    <row r="25" spans="1:28" x14ac:dyDescent="0.25">
      <c r="A25" s="32">
        <v>14</v>
      </c>
      <c r="B25" s="32">
        <v>6</v>
      </c>
      <c r="C25" s="32" t="s">
        <v>5</v>
      </c>
      <c r="D25" s="32" t="s">
        <v>15</v>
      </c>
      <c r="E25" s="32" t="s">
        <v>24</v>
      </c>
      <c r="F25" s="32" t="s">
        <v>26</v>
      </c>
      <c r="G25" s="32" t="s">
        <v>11</v>
      </c>
      <c r="H25" s="32">
        <v>3.35</v>
      </c>
      <c r="I25" s="32" t="str">
        <f t="shared" si="2"/>
        <v>NoFC</v>
      </c>
      <c r="J25" s="22">
        <v>2</v>
      </c>
      <c r="O25" s="32">
        <v>42</v>
      </c>
      <c r="P25" s="32">
        <v>4</v>
      </c>
      <c r="Q25" s="32" t="s">
        <v>9</v>
      </c>
      <c r="R25" s="32" t="s">
        <v>13</v>
      </c>
      <c r="S25" s="32" t="s">
        <v>27</v>
      </c>
      <c r="T25" s="32" t="s">
        <v>25</v>
      </c>
      <c r="U25" s="32" t="s">
        <v>11</v>
      </c>
      <c r="V25" s="32">
        <v>2</v>
      </c>
      <c r="W25" s="32">
        <v>62.23</v>
      </c>
      <c r="X25" s="32">
        <v>5060.6000000000004</v>
      </c>
      <c r="Y25" s="32">
        <v>2</v>
      </c>
      <c r="Z25" s="32">
        <f t="shared" si="0"/>
        <v>1.2296960834683632</v>
      </c>
      <c r="AA25" s="32" t="str">
        <f t="shared" si="1"/>
        <v>YesFC</v>
      </c>
      <c r="AB25" s="32">
        <v>4</v>
      </c>
    </row>
    <row r="26" spans="1:28" x14ac:dyDescent="0.25">
      <c r="A26" s="32">
        <v>15</v>
      </c>
      <c r="B26" s="32">
        <v>7</v>
      </c>
      <c r="C26" s="32" t="s">
        <v>5</v>
      </c>
      <c r="D26" s="32" t="s">
        <v>16</v>
      </c>
      <c r="E26" s="32" t="s">
        <v>27</v>
      </c>
      <c r="F26" s="32" t="s">
        <v>26</v>
      </c>
      <c r="G26" s="32" t="s">
        <v>10</v>
      </c>
      <c r="H26" s="32">
        <v>3.8</v>
      </c>
      <c r="I26" s="32" t="str">
        <f t="shared" si="2"/>
        <v>YesCC</v>
      </c>
      <c r="J26" s="22">
        <v>3</v>
      </c>
      <c r="O26" s="32">
        <v>5</v>
      </c>
      <c r="P26" s="32">
        <v>5</v>
      </c>
      <c r="Q26" s="32" t="s">
        <v>4</v>
      </c>
      <c r="R26" s="32" t="s">
        <v>14</v>
      </c>
      <c r="S26" s="32" t="s">
        <v>24</v>
      </c>
      <c r="T26" s="32" t="s">
        <v>26</v>
      </c>
      <c r="U26" s="32" t="s">
        <v>10</v>
      </c>
      <c r="V26" s="32">
        <v>2</v>
      </c>
      <c r="W26" s="32">
        <v>71.3</v>
      </c>
      <c r="X26" s="32">
        <v>6041.3</v>
      </c>
      <c r="Y26" s="32">
        <v>2</v>
      </c>
      <c r="Z26" s="32">
        <f t="shared" si="0"/>
        <v>1.1802095575455613</v>
      </c>
      <c r="AA26" s="32" t="str">
        <f t="shared" si="1"/>
        <v>NoCC</v>
      </c>
      <c r="AB26" s="32">
        <v>1</v>
      </c>
    </row>
    <row r="27" spans="1:28" x14ac:dyDescent="0.25">
      <c r="A27" s="32">
        <v>15</v>
      </c>
      <c r="B27" s="32">
        <v>7</v>
      </c>
      <c r="C27" s="32" t="s">
        <v>5</v>
      </c>
      <c r="D27" s="32" t="s">
        <v>16</v>
      </c>
      <c r="E27" s="32" t="s">
        <v>27</v>
      </c>
      <c r="F27" s="32" t="s">
        <v>26</v>
      </c>
      <c r="G27" s="32" t="s">
        <v>10</v>
      </c>
      <c r="H27" s="32">
        <v>3.79</v>
      </c>
      <c r="I27" s="32" t="str">
        <f t="shared" si="2"/>
        <v>YesCC</v>
      </c>
      <c r="J27" s="22">
        <v>3</v>
      </c>
      <c r="O27" s="32">
        <v>13</v>
      </c>
      <c r="P27" s="32">
        <v>5</v>
      </c>
      <c r="Q27" s="32" t="s">
        <v>5</v>
      </c>
      <c r="R27" s="32" t="s">
        <v>14</v>
      </c>
      <c r="S27" s="32" t="s">
        <v>24</v>
      </c>
      <c r="T27" s="32" t="s">
        <v>26</v>
      </c>
      <c r="U27" s="32" t="s">
        <v>10</v>
      </c>
      <c r="V27" s="32">
        <v>2</v>
      </c>
      <c r="W27" s="32">
        <v>63.78</v>
      </c>
      <c r="X27" s="32">
        <v>5605.9</v>
      </c>
      <c r="Y27" s="32">
        <v>2</v>
      </c>
      <c r="Z27" s="32">
        <f t="shared" si="0"/>
        <v>1.1377298917212224</v>
      </c>
      <c r="AA27" s="32" t="str">
        <f t="shared" si="1"/>
        <v>NoCC</v>
      </c>
      <c r="AB27" s="32">
        <v>1</v>
      </c>
    </row>
    <row r="28" spans="1:28" x14ac:dyDescent="0.25">
      <c r="A28" s="32">
        <v>16</v>
      </c>
      <c r="B28" s="32">
        <v>8</v>
      </c>
      <c r="C28" s="32" t="s">
        <v>5</v>
      </c>
      <c r="D28" s="32" t="s">
        <v>17</v>
      </c>
      <c r="E28" s="32" t="s">
        <v>27</v>
      </c>
      <c r="F28" s="32" t="s">
        <v>26</v>
      </c>
      <c r="G28" s="32" t="s">
        <v>11</v>
      </c>
      <c r="H28" s="32">
        <v>4.1500000000000004</v>
      </c>
      <c r="I28" s="32" t="str">
        <f t="shared" si="2"/>
        <v>YesFC</v>
      </c>
      <c r="J28" s="22">
        <v>4</v>
      </c>
      <c r="O28" s="32">
        <v>21</v>
      </c>
      <c r="P28" s="32">
        <v>5</v>
      </c>
      <c r="Q28" s="32" t="s">
        <v>6</v>
      </c>
      <c r="R28" s="32" t="s">
        <v>14</v>
      </c>
      <c r="S28" s="32" t="s">
        <v>24</v>
      </c>
      <c r="T28" s="32" t="s">
        <v>26</v>
      </c>
      <c r="U28" s="32" t="s">
        <v>10</v>
      </c>
      <c r="V28" s="32">
        <v>2</v>
      </c>
      <c r="W28" s="32">
        <v>71.13</v>
      </c>
      <c r="X28" s="32">
        <v>5885.1</v>
      </c>
      <c r="Y28" s="32">
        <v>2</v>
      </c>
      <c r="Z28" s="32">
        <f t="shared" si="0"/>
        <v>1.2086455625223018</v>
      </c>
      <c r="AA28" s="32" t="str">
        <f t="shared" si="1"/>
        <v>NoCC</v>
      </c>
      <c r="AB28" s="32">
        <v>1</v>
      </c>
    </row>
    <row r="29" spans="1:28" x14ac:dyDescent="0.25">
      <c r="A29" s="32">
        <v>16</v>
      </c>
      <c r="B29" s="32">
        <v>8</v>
      </c>
      <c r="C29" s="32" t="s">
        <v>5</v>
      </c>
      <c r="D29" s="32" t="s">
        <v>17</v>
      </c>
      <c r="E29" s="32" t="s">
        <v>27</v>
      </c>
      <c r="F29" s="32" t="s">
        <v>26</v>
      </c>
      <c r="G29" s="32" t="s">
        <v>11</v>
      </c>
      <c r="H29" s="28">
        <v>3.88</v>
      </c>
      <c r="I29" s="32" t="str">
        <f t="shared" si="2"/>
        <v>YesFC</v>
      </c>
      <c r="J29" s="22">
        <v>4</v>
      </c>
      <c r="O29" s="32">
        <v>28</v>
      </c>
      <c r="P29" s="32">
        <v>5</v>
      </c>
      <c r="Q29" s="32" t="s">
        <v>7</v>
      </c>
      <c r="R29" s="32" t="s">
        <v>14</v>
      </c>
      <c r="S29" s="32" t="s">
        <v>24</v>
      </c>
      <c r="T29" s="32" t="s">
        <v>26</v>
      </c>
      <c r="U29" s="32" t="s">
        <v>10</v>
      </c>
      <c r="V29" s="32">
        <v>2</v>
      </c>
      <c r="W29" s="32">
        <v>85.25</v>
      </c>
      <c r="X29" s="32">
        <v>6223.8</v>
      </c>
      <c r="Y29" s="32">
        <v>2</v>
      </c>
      <c r="Z29" s="32">
        <f t="shared" si="0"/>
        <v>1.3697419582891481</v>
      </c>
      <c r="AA29" s="32" t="str">
        <f t="shared" si="1"/>
        <v>NoCC</v>
      </c>
      <c r="AB29" s="32">
        <v>1</v>
      </c>
    </row>
    <row r="30" spans="1:28" x14ac:dyDescent="0.25">
      <c r="A30" s="32">
        <v>17</v>
      </c>
      <c r="B30" s="32">
        <v>1</v>
      </c>
      <c r="C30" s="32" t="s">
        <v>6</v>
      </c>
      <c r="D30" s="32" t="s">
        <v>10</v>
      </c>
      <c r="E30" s="32" t="s">
        <v>24</v>
      </c>
      <c r="F30" s="32" t="s">
        <v>25</v>
      </c>
      <c r="G30" s="32" t="s">
        <v>10</v>
      </c>
      <c r="H30" s="1">
        <v>3.3</v>
      </c>
      <c r="I30" s="32" t="str">
        <f t="shared" si="2"/>
        <v>NoCC</v>
      </c>
      <c r="J30" s="22">
        <v>1</v>
      </c>
      <c r="O30" s="32">
        <v>36</v>
      </c>
      <c r="P30" s="32">
        <v>5</v>
      </c>
      <c r="Q30" s="32" t="s">
        <v>8</v>
      </c>
      <c r="R30" s="32" t="s">
        <v>14</v>
      </c>
      <c r="S30" s="32" t="s">
        <v>24</v>
      </c>
      <c r="T30" s="32" t="s">
        <v>26</v>
      </c>
      <c r="U30" s="32" t="s">
        <v>10</v>
      </c>
      <c r="V30" s="32">
        <v>2</v>
      </c>
      <c r="W30" s="32">
        <v>73.91</v>
      </c>
      <c r="X30" s="32">
        <v>5669.4</v>
      </c>
      <c r="Y30" s="32">
        <v>2</v>
      </c>
      <c r="Z30" s="32">
        <f t="shared" si="0"/>
        <v>1.3036652908597031</v>
      </c>
      <c r="AA30" s="32" t="str">
        <f t="shared" si="1"/>
        <v>NoCC</v>
      </c>
      <c r="AB30" s="32">
        <v>1</v>
      </c>
    </row>
    <row r="31" spans="1:28" x14ac:dyDescent="0.25">
      <c r="A31" s="32">
        <v>17</v>
      </c>
      <c r="B31" s="32">
        <v>1</v>
      </c>
      <c r="C31" s="32" t="s">
        <v>6</v>
      </c>
      <c r="D31" s="32" t="s">
        <v>10</v>
      </c>
      <c r="E31" s="32" t="s">
        <v>24</v>
      </c>
      <c r="F31" s="32" t="s">
        <v>25</v>
      </c>
      <c r="G31" s="32" t="s">
        <v>10</v>
      </c>
      <c r="H31" s="28">
        <v>3.53</v>
      </c>
      <c r="I31" s="32" t="str">
        <f t="shared" si="2"/>
        <v>NoCC</v>
      </c>
      <c r="J31" s="22">
        <v>1</v>
      </c>
      <c r="O31" s="32">
        <v>43</v>
      </c>
      <c r="P31" s="32">
        <v>5</v>
      </c>
      <c r="Q31" s="32" t="s">
        <v>9</v>
      </c>
      <c r="R31" s="32" t="s">
        <v>14</v>
      </c>
      <c r="S31" s="32" t="s">
        <v>24</v>
      </c>
      <c r="T31" s="32" t="s">
        <v>26</v>
      </c>
      <c r="U31" s="32" t="s">
        <v>10</v>
      </c>
      <c r="V31" s="32">
        <v>2</v>
      </c>
      <c r="W31" s="32">
        <v>72.62</v>
      </c>
      <c r="X31" s="32">
        <v>5694.6</v>
      </c>
      <c r="Y31" s="32">
        <v>2</v>
      </c>
      <c r="Z31" s="32">
        <f t="shared" si="0"/>
        <v>1.2752432128683313</v>
      </c>
      <c r="AA31" s="32" t="str">
        <f t="shared" si="1"/>
        <v>NoCC</v>
      </c>
      <c r="AB31" s="32">
        <v>1</v>
      </c>
    </row>
    <row r="32" spans="1:28" x14ac:dyDescent="0.25">
      <c r="A32" s="32">
        <v>18</v>
      </c>
      <c r="B32" s="32">
        <v>2</v>
      </c>
      <c r="C32" s="32" t="s">
        <v>6</v>
      </c>
      <c r="D32" s="32" t="s">
        <v>11</v>
      </c>
      <c r="E32" s="32" t="s">
        <v>24</v>
      </c>
      <c r="F32" s="32" t="s">
        <v>25</v>
      </c>
      <c r="G32" s="32" t="s">
        <v>11</v>
      </c>
      <c r="H32" s="32">
        <v>4.08</v>
      </c>
      <c r="I32" s="32" t="str">
        <f t="shared" si="2"/>
        <v>NoFC</v>
      </c>
      <c r="J32" s="22">
        <v>2</v>
      </c>
      <c r="O32" s="32">
        <v>6</v>
      </c>
      <c r="P32" s="32">
        <v>6</v>
      </c>
      <c r="Q32" s="32" t="s">
        <v>4</v>
      </c>
      <c r="R32" s="32" t="s">
        <v>15</v>
      </c>
      <c r="S32" s="32" t="s">
        <v>24</v>
      </c>
      <c r="T32" s="32" t="s">
        <v>26</v>
      </c>
      <c r="U32" s="32" t="s">
        <v>11</v>
      </c>
      <c r="V32" s="32">
        <v>2</v>
      </c>
      <c r="W32" s="32">
        <v>57.59</v>
      </c>
      <c r="X32" s="32">
        <v>6169.7</v>
      </c>
      <c r="Y32" s="32">
        <v>2</v>
      </c>
      <c r="Z32" s="32">
        <f t="shared" si="0"/>
        <v>0.93343274389354436</v>
      </c>
      <c r="AA32" s="32" t="str">
        <f t="shared" si="1"/>
        <v>NoFC</v>
      </c>
      <c r="AB32" s="32">
        <v>2</v>
      </c>
    </row>
    <row r="33" spans="1:28" x14ac:dyDescent="0.25">
      <c r="A33" s="32">
        <v>19</v>
      </c>
      <c r="B33" s="32">
        <v>3</v>
      </c>
      <c r="C33" s="32" t="s">
        <v>6</v>
      </c>
      <c r="D33" s="32" t="s">
        <v>12</v>
      </c>
      <c r="E33" s="32" t="s">
        <v>27</v>
      </c>
      <c r="F33" s="32" t="s">
        <v>25</v>
      </c>
      <c r="G33" s="32" t="s">
        <v>10</v>
      </c>
      <c r="H33" s="32">
        <v>3.67</v>
      </c>
      <c r="I33" s="32" t="str">
        <f t="shared" si="2"/>
        <v>YesCC</v>
      </c>
      <c r="J33" s="22">
        <v>3</v>
      </c>
      <c r="O33" s="32">
        <v>14</v>
      </c>
      <c r="P33" s="32">
        <v>6</v>
      </c>
      <c r="Q33" s="32" t="s">
        <v>5</v>
      </c>
      <c r="R33" s="32" t="s">
        <v>15</v>
      </c>
      <c r="S33" s="32" t="s">
        <v>24</v>
      </c>
      <c r="T33" s="32" t="s">
        <v>26</v>
      </c>
      <c r="U33" s="32" t="s">
        <v>11</v>
      </c>
      <c r="V33" s="32">
        <v>2</v>
      </c>
      <c r="W33" s="32">
        <v>64.28</v>
      </c>
      <c r="X33" s="32">
        <v>6176.6</v>
      </c>
      <c r="Y33" s="32">
        <v>2</v>
      </c>
      <c r="Z33" s="32">
        <f t="shared" si="0"/>
        <v>1.0407020043389568</v>
      </c>
      <c r="AA33" s="32" t="str">
        <f t="shared" si="1"/>
        <v>NoFC</v>
      </c>
      <c r="AB33" s="32">
        <v>2</v>
      </c>
    </row>
    <row r="34" spans="1:28" x14ac:dyDescent="0.25">
      <c r="A34" s="32">
        <v>19</v>
      </c>
      <c r="B34" s="32">
        <v>3</v>
      </c>
      <c r="C34" s="32" t="s">
        <v>6</v>
      </c>
      <c r="D34" s="32" t="s">
        <v>12</v>
      </c>
      <c r="E34" s="32" t="s">
        <v>27</v>
      </c>
      <c r="F34" s="32" t="s">
        <v>25</v>
      </c>
      <c r="G34" s="32" t="s">
        <v>10</v>
      </c>
      <c r="H34" s="32">
        <v>4</v>
      </c>
      <c r="I34" s="32" t="str">
        <f t="shared" si="2"/>
        <v>YesCC</v>
      </c>
      <c r="J34" s="22">
        <v>3</v>
      </c>
      <c r="O34" s="32">
        <v>22</v>
      </c>
      <c r="P34" s="32">
        <v>6</v>
      </c>
      <c r="Q34" s="32" t="s">
        <v>6</v>
      </c>
      <c r="R34" s="32" t="s">
        <v>15</v>
      </c>
      <c r="S34" s="32" t="s">
        <v>24</v>
      </c>
      <c r="T34" s="32" t="s">
        <v>26</v>
      </c>
      <c r="U34" s="32" t="s">
        <v>11</v>
      </c>
      <c r="V34" s="32">
        <v>2</v>
      </c>
      <c r="W34" s="32">
        <v>58.33</v>
      </c>
      <c r="X34" s="32">
        <v>6508</v>
      </c>
      <c r="Y34" s="32">
        <v>2</v>
      </c>
      <c r="Z34" s="32">
        <f t="shared" si="0"/>
        <v>0.89628149969268578</v>
      </c>
      <c r="AA34" s="32" t="str">
        <f t="shared" si="1"/>
        <v>NoFC</v>
      </c>
      <c r="AB34" s="32">
        <v>2</v>
      </c>
    </row>
    <row r="35" spans="1:28" x14ac:dyDescent="0.25">
      <c r="A35" s="32">
        <v>20</v>
      </c>
      <c r="B35" s="32">
        <v>4</v>
      </c>
      <c r="C35" s="32" t="s">
        <v>6</v>
      </c>
      <c r="D35" s="32" t="s">
        <v>13</v>
      </c>
      <c r="E35" s="32" t="s">
        <v>27</v>
      </c>
      <c r="F35" s="32" t="s">
        <v>25</v>
      </c>
      <c r="G35" s="32" t="s">
        <v>11</v>
      </c>
      <c r="H35" s="32">
        <v>3.3</v>
      </c>
      <c r="I35" s="32" t="str">
        <f t="shared" si="2"/>
        <v>YesFC</v>
      </c>
      <c r="J35" s="22">
        <v>4</v>
      </c>
      <c r="O35" s="32">
        <v>29</v>
      </c>
      <c r="P35" s="32">
        <v>6</v>
      </c>
      <c r="Q35" s="32" t="s">
        <v>7</v>
      </c>
      <c r="R35" s="32" t="s">
        <v>15</v>
      </c>
      <c r="S35" s="32" t="s">
        <v>24</v>
      </c>
      <c r="T35" s="32" t="s">
        <v>26</v>
      </c>
      <c r="U35" s="32" t="s">
        <v>11</v>
      </c>
      <c r="V35" s="32">
        <v>2</v>
      </c>
      <c r="W35" s="32">
        <v>70.239999999999995</v>
      </c>
      <c r="X35" s="32">
        <v>5715.8</v>
      </c>
      <c r="Y35" s="32">
        <v>2</v>
      </c>
      <c r="Z35" s="32">
        <f t="shared" si="0"/>
        <v>1.2288743482977011</v>
      </c>
      <c r="AA35" s="32" t="str">
        <f t="shared" si="1"/>
        <v>NoFC</v>
      </c>
      <c r="AB35" s="32">
        <v>2</v>
      </c>
    </row>
    <row r="36" spans="1:28" x14ac:dyDescent="0.25">
      <c r="A36" s="32">
        <v>20</v>
      </c>
      <c r="B36" s="32">
        <v>4</v>
      </c>
      <c r="C36" s="32" t="s">
        <v>6</v>
      </c>
      <c r="D36" s="32" t="s">
        <v>13</v>
      </c>
      <c r="E36" s="32" t="s">
        <v>27</v>
      </c>
      <c r="F36" s="32" t="s">
        <v>25</v>
      </c>
      <c r="G36" s="32" t="s">
        <v>11</v>
      </c>
      <c r="H36" s="32">
        <v>3.57</v>
      </c>
      <c r="I36" s="32" t="str">
        <f t="shared" si="2"/>
        <v>YesFC</v>
      </c>
      <c r="J36" s="22">
        <v>4</v>
      </c>
      <c r="O36" s="32">
        <v>37</v>
      </c>
      <c r="P36" s="32">
        <v>6</v>
      </c>
      <c r="Q36" s="32" t="s">
        <v>8</v>
      </c>
      <c r="R36" s="32" t="s">
        <v>15</v>
      </c>
      <c r="S36" s="32" t="s">
        <v>24</v>
      </c>
      <c r="T36" s="32" t="s">
        <v>26</v>
      </c>
      <c r="U36" s="32" t="s">
        <v>11</v>
      </c>
      <c r="V36" s="32">
        <v>2</v>
      </c>
      <c r="W36" s="32">
        <v>75.86</v>
      </c>
      <c r="X36" s="32">
        <v>5730.3</v>
      </c>
      <c r="Y36" s="32">
        <v>2</v>
      </c>
      <c r="Z36" s="32">
        <f t="shared" si="0"/>
        <v>1.3238399385721515</v>
      </c>
      <c r="AA36" s="32" t="str">
        <f t="shared" si="1"/>
        <v>NoFC</v>
      </c>
      <c r="AB36" s="32">
        <v>2</v>
      </c>
    </row>
    <row r="37" spans="1:28" x14ac:dyDescent="0.25">
      <c r="A37" s="32">
        <v>21</v>
      </c>
      <c r="B37" s="32">
        <v>5</v>
      </c>
      <c r="C37" s="32" t="s">
        <v>6</v>
      </c>
      <c r="D37" s="32" t="s">
        <v>14</v>
      </c>
      <c r="E37" s="32" t="s">
        <v>24</v>
      </c>
      <c r="F37" s="32" t="s">
        <v>26</v>
      </c>
      <c r="G37" s="32" t="s">
        <v>10</v>
      </c>
      <c r="H37" s="10">
        <v>4.3</v>
      </c>
      <c r="I37" s="32" t="str">
        <f t="shared" si="2"/>
        <v>NoCC</v>
      </c>
      <c r="J37" s="22">
        <v>1</v>
      </c>
      <c r="O37" s="32">
        <v>44</v>
      </c>
      <c r="P37" s="32">
        <v>6</v>
      </c>
      <c r="Q37" s="32" t="s">
        <v>9</v>
      </c>
      <c r="R37" s="32" t="s">
        <v>15</v>
      </c>
      <c r="S37" s="32" t="s">
        <v>24</v>
      </c>
      <c r="T37" s="32" t="s">
        <v>26</v>
      </c>
      <c r="U37" s="32" t="s">
        <v>11</v>
      </c>
      <c r="V37" s="32">
        <v>2</v>
      </c>
      <c r="W37" s="32">
        <v>77.11</v>
      </c>
      <c r="X37" s="32">
        <v>6621.9</v>
      </c>
      <c r="Y37" s="32">
        <v>2</v>
      </c>
      <c r="Z37" s="32">
        <f t="shared" si="0"/>
        <v>1.1644694121022667</v>
      </c>
      <c r="AA37" s="32" t="str">
        <f t="shared" si="1"/>
        <v>NoFC</v>
      </c>
      <c r="AB37" s="32">
        <v>2</v>
      </c>
    </row>
    <row r="38" spans="1:28" x14ac:dyDescent="0.25">
      <c r="A38" s="32">
        <v>21</v>
      </c>
      <c r="B38" s="32">
        <v>5</v>
      </c>
      <c r="C38" s="32" t="s">
        <v>6</v>
      </c>
      <c r="D38" s="32" t="s">
        <v>14</v>
      </c>
      <c r="E38" s="32" t="s">
        <v>24</v>
      </c>
      <c r="F38" s="32" t="s">
        <v>26</v>
      </c>
      <c r="G38" s="32" t="s">
        <v>10</v>
      </c>
      <c r="H38" s="32">
        <v>3.36</v>
      </c>
      <c r="I38" s="32" t="str">
        <f t="shared" si="2"/>
        <v>NoCC</v>
      </c>
      <c r="J38" s="22">
        <v>1</v>
      </c>
      <c r="O38" s="32">
        <v>7</v>
      </c>
      <c r="P38" s="32">
        <v>7</v>
      </c>
      <c r="Q38" s="32" t="s">
        <v>4</v>
      </c>
      <c r="R38" s="32" t="s">
        <v>16</v>
      </c>
      <c r="S38" s="32" t="s">
        <v>27</v>
      </c>
      <c r="T38" s="32" t="s">
        <v>26</v>
      </c>
      <c r="U38" s="32" t="s">
        <v>10</v>
      </c>
      <c r="V38" s="32">
        <v>2</v>
      </c>
      <c r="W38" s="32">
        <v>81.3</v>
      </c>
      <c r="X38" s="32">
        <v>6118.5</v>
      </c>
      <c r="Y38" s="32">
        <v>2</v>
      </c>
      <c r="Z38" s="32">
        <f t="shared" si="0"/>
        <v>1.328757048296151</v>
      </c>
      <c r="AA38" s="32" t="str">
        <f t="shared" si="1"/>
        <v>YesCC</v>
      </c>
      <c r="AB38" s="32">
        <v>3</v>
      </c>
    </row>
    <row r="39" spans="1:28" x14ac:dyDescent="0.25">
      <c r="A39" s="32">
        <v>22</v>
      </c>
      <c r="B39" s="32">
        <v>6</v>
      </c>
      <c r="C39" s="32" t="s">
        <v>6</v>
      </c>
      <c r="D39" s="32" t="s">
        <v>15</v>
      </c>
      <c r="E39" s="32" t="s">
        <v>24</v>
      </c>
      <c r="F39" s="32" t="s">
        <v>26</v>
      </c>
      <c r="G39" s="32" t="s">
        <v>11</v>
      </c>
      <c r="H39" s="32">
        <v>4.1100000000000003</v>
      </c>
      <c r="I39" s="32" t="str">
        <f t="shared" si="2"/>
        <v>NoFC</v>
      </c>
      <c r="J39" s="22">
        <v>2</v>
      </c>
      <c r="O39" s="32">
        <v>15</v>
      </c>
      <c r="P39" s="32">
        <v>7</v>
      </c>
      <c r="Q39" s="32" t="s">
        <v>5</v>
      </c>
      <c r="R39" s="32" t="s">
        <v>16</v>
      </c>
      <c r="S39" s="32" t="s">
        <v>27</v>
      </c>
      <c r="T39" s="32" t="s">
        <v>26</v>
      </c>
      <c r="U39" s="32" t="s">
        <v>10</v>
      </c>
      <c r="V39" s="32">
        <v>2</v>
      </c>
      <c r="W39" s="32">
        <v>81.48</v>
      </c>
      <c r="X39" s="32">
        <v>6404.6</v>
      </c>
      <c r="Y39" s="32">
        <v>2</v>
      </c>
      <c r="Z39" s="32">
        <f t="shared" si="0"/>
        <v>1.272210598632233</v>
      </c>
      <c r="AA39" s="32" t="str">
        <f t="shared" si="1"/>
        <v>YesCC</v>
      </c>
      <c r="AB39" s="32">
        <v>3</v>
      </c>
    </row>
    <row r="40" spans="1:28" x14ac:dyDescent="0.25">
      <c r="A40" s="32">
        <v>22</v>
      </c>
      <c r="B40" s="32">
        <v>6</v>
      </c>
      <c r="C40" s="32" t="s">
        <v>6</v>
      </c>
      <c r="D40" s="32" t="s">
        <v>15</v>
      </c>
      <c r="E40" s="32" t="s">
        <v>24</v>
      </c>
      <c r="F40" s="32" t="s">
        <v>26</v>
      </c>
      <c r="G40" s="32" t="s">
        <v>11</v>
      </c>
      <c r="H40" s="32">
        <v>4.0199999999999996</v>
      </c>
      <c r="I40" s="32" t="str">
        <f t="shared" si="2"/>
        <v>NoFC</v>
      </c>
      <c r="J40" s="22">
        <v>2</v>
      </c>
      <c r="O40" s="32">
        <v>23</v>
      </c>
      <c r="P40" s="32">
        <v>7</v>
      </c>
      <c r="Q40" s="32" t="s">
        <v>6</v>
      </c>
      <c r="R40" s="32" t="s">
        <v>16</v>
      </c>
      <c r="S40" s="32" t="s">
        <v>27</v>
      </c>
      <c r="T40" s="32" t="s">
        <v>26</v>
      </c>
      <c r="U40" s="32" t="s">
        <v>10</v>
      </c>
      <c r="V40" s="32">
        <v>2</v>
      </c>
      <c r="W40" s="32">
        <v>76.84</v>
      </c>
      <c r="X40" s="32">
        <v>6414.7</v>
      </c>
      <c r="Y40" s="32">
        <v>2</v>
      </c>
      <c r="Z40" s="32">
        <f t="shared" si="0"/>
        <v>1.1978736339969134</v>
      </c>
      <c r="AA40" s="32" t="str">
        <f t="shared" si="1"/>
        <v>YesCC</v>
      </c>
      <c r="AB40" s="32">
        <v>3</v>
      </c>
    </row>
    <row r="41" spans="1:28" x14ac:dyDescent="0.25">
      <c r="A41" s="32">
        <v>23</v>
      </c>
      <c r="B41" s="32">
        <v>7</v>
      </c>
      <c r="C41" s="32" t="s">
        <v>6</v>
      </c>
      <c r="D41" s="32" t="s">
        <v>16</v>
      </c>
      <c r="E41" s="32" t="s">
        <v>27</v>
      </c>
      <c r="F41" s="32" t="s">
        <v>26</v>
      </c>
      <c r="G41" s="32" t="s">
        <v>10</v>
      </c>
      <c r="H41" s="32">
        <v>4</v>
      </c>
      <c r="I41" s="32" t="str">
        <f t="shared" si="2"/>
        <v>YesCC</v>
      </c>
      <c r="J41" s="22">
        <v>3</v>
      </c>
      <c r="O41" s="32">
        <v>30</v>
      </c>
      <c r="P41" s="32">
        <v>7</v>
      </c>
      <c r="Q41" s="32" t="s">
        <v>7</v>
      </c>
      <c r="R41" s="32" t="s">
        <v>16</v>
      </c>
      <c r="S41" s="32" t="s">
        <v>27</v>
      </c>
      <c r="T41" s="32" t="s">
        <v>26</v>
      </c>
      <c r="U41" s="32" t="s">
        <v>10</v>
      </c>
      <c r="V41" s="32">
        <v>2</v>
      </c>
      <c r="W41" s="32">
        <v>76.319999999999993</v>
      </c>
      <c r="X41" s="32">
        <v>5587.2</v>
      </c>
      <c r="Y41" s="32">
        <v>2</v>
      </c>
      <c r="Z41" s="32">
        <f t="shared" si="0"/>
        <v>1.365979381443299</v>
      </c>
      <c r="AA41" s="32" t="str">
        <f t="shared" si="1"/>
        <v>YesCC</v>
      </c>
      <c r="AB41" s="32">
        <v>3</v>
      </c>
    </row>
    <row r="42" spans="1:28" x14ac:dyDescent="0.25">
      <c r="A42" s="32">
        <v>23</v>
      </c>
      <c r="B42" s="32">
        <v>7</v>
      </c>
      <c r="C42" s="32" t="s">
        <v>6</v>
      </c>
      <c r="D42" s="32" t="s">
        <v>16</v>
      </c>
      <c r="E42" s="32" t="s">
        <v>27</v>
      </c>
      <c r="F42" s="32" t="s">
        <v>26</v>
      </c>
      <c r="G42" s="32" t="s">
        <v>10</v>
      </c>
      <c r="H42" s="32">
        <v>3.8</v>
      </c>
      <c r="I42" s="32" t="str">
        <f t="shared" si="2"/>
        <v>YesCC</v>
      </c>
      <c r="J42" s="22">
        <v>3</v>
      </c>
      <c r="O42" s="32">
        <v>38</v>
      </c>
      <c r="P42" s="32">
        <v>7</v>
      </c>
      <c r="Q42" s="32" t="s">
        <v>8</v>
      </c>
      <c r="R42" s="32" t="s">
        <v>16</v>
      </c>
      <c r="S42" s="32" t="s">
        <v>27</v>
      </c>
      <c r="T42" s="32" t="s">
        <v>26</v>
      </c>
      <c r="U42" s="32" t="s">
        <v>10</v>
      </c>
      <c r="V42" s="32">
        <v>2</v>
      </c>
      <c r="W42" s="32">
        <v>76.84</v>
      </c>
      <c r="X42" s="32">
        <v>5728.5</v>
      </c>
      <c r="Y42" s="32">
        <v>2</v>
      </c>
      <c r="Z42" s="32">
        <f t="shared" si="0"/>
        <v>1.3413633586453697</v>
      </c>
      <c r="AA42" s="32" t="str">
        <f t="shared" si="1"/>
        <v>YesCC</v>
      </c>
      <c r="AB42" s="32">
        <v>3</v>
      </c>
    </row>
    <row r="43" spans="1:28" x14ac:dyDescent="0.25">
      <c r="A43" s="32">
        <v>24</v>
      </c>
      <c r="B43" s="32">
        <v>8</v>
      </c>
      <c r="C43" s="32" t="s">
        <v>6</v>
      </c>
      <c r="D43" s="32" t="s">
        <v>17</v>
      </c>
      <c r="E43" s="32" t="s">
        <v>27</v>
      </c>
      <c r="F43" s="32" t="s">
        <v>26</v>
      </c>
      <c r="G43" s="32" t="s">
        <v>11</v>
      </c>
      <c r="H43" s="32">
        <v>3.6</v>
      </c>
      <c r="I43" s="32" t="str">
        <f t="shared" si="2"/>
        <v>YesFC</v>
      </c>
      <c r="J43" s="22">
        <v>4</v>
      </c>
      <c r="O43" s="32">
        <v>45</v>
      </c>
      <c r="P43" s="32">
        <v>7</v>
      </c>
      <c r="Q43" s="32" t="s">
        <v>9</v>
      </c>
      <c r="R43" s="32" t="s">
        <v>16</v>
      </c>
      <c r="S43" s="32" t="s">
        <v>27</v>
      </c>
      <c r="T43" s="32" t="s">
        <v>26</v>
      </c>
      <c r="U43" s="32" t="s">
        <v>10</v>
      </c>
      <c r="V43" s="32">
        <v>2</v>
      </c>
      <c r="W43" s="32">
        <v>78</v>
      </c>
      <c r="X43" s="32">
        <v>6072.3</v>
      </c>
      <c r="Y43" s="32">
        <v>2</v>
      </c>
      <c r="Z43" s="32">
        <f t="shared" si="0"/>
        <v>1.2845215157353884</v>
      </c>
      <c r="AA43" s="32" t="str">
        <f t="shared" si="1"/>
        <v>YesCC</v>
      </c>
      <c r="AB43" s="32">
        <v>3</v>
      </c>
    </row>
    <row r="44" spans="1:28" x14ac:dyDescent="0.25">
      <c r="A44" s="32">
        <v>24</v>
      </c>
      <c r="B44" s="32">
        <v>8</v>
      </c>
      <c r="C44" s="32" t="s">
        <v>6</v>
      </c>
      <c r="D44" s="32" t="s">
        <v>17</v>
      </c>
      <c r="E44" s="32" t="s">
        <v>27</v>
      </c>
      <c r="F44" s="32" t="s">
        <v>26</v>
      </c>
      <c r="G44" s="32" t="s">
        <v>11</v>
      </c>
      <c r="H44" s="32">
        <v>3.96</v>
      </c>
      <c r="I44" s="32" t="str">
        <f t="shared" si="2"/>
        <v>YesFC</v>
      </c>
      <c r="J44" s="22">
        <v>4</v>
      </c>
      <c r="O44" s="32">
        <v>8</v>
      </c>
      <c r="P44" s="32">
        <v>8</v>
      </c>
      <c r="Q44" s="32" t="s">
        <v>4</v>
      </c>
      <c r="R44" s="32" t="s">
        <v>17</v>
      </c>
      <c r="S44" s="32" t="s">
        <v>27</v>
      </c>
      <c r="T44" s="32" t="s">
        <v>26</v>
      </c>
      <c r="U44" s="32" t="s">
        <v>11</v>
      </c>
      <c r="V44" s="32">
        <v>2</v>
      </c>
      <c r="W44" s="32">
        <v>80.69</v>
      </c>
      <c r="X44" s="32">
        <v>6529.1</v>
      </c>
      <c r="Y44" s="32">
        <v>2</v>
      </c>
      <c r="Z44" s="32">
        <f t="shared" si="0"/>
        <v>1.235851801932885</v>
      </c>
      <c r="AA44" s="32" t="str">
        <f t="shared" si="1"/>
        <v>YesFC</v>
      </c>
      <c r="AB44" s="32">
        <v>4</v>
      </c>
    </row>
    <row r="45" spans="1:28" x14ac:dyDescent="0.25">
      <c r="A45" s="32">
        <v>25</v>
      </c>
      <c r="B45" s="32">
        <v>2</v>
      </c>
      <c r="C45" s="32" t="s">
        <v>7</v>
      </c>
      <c r="D45" s="32" t="s">
        <v>11</v>
      </c>
      <c r="E45" s="32" t="s">
        <v>24</v>
      </c>
      <c r="F45" s="32" t="s">
        <v>25</v>
      </c>
      <c r="G45" s="32" t="s">
        <v>11</v>
      </c>
      <c r="H45" s="32">
        <v>4.37</v>
      </c>
      <c r="I45" s="32" t="str">
        <f t="shared" si="2"/>
        <v>NoFC</v>
      </c>
      <c r="J45" s="22">
        <v>2</v>
      </c>
      <c r="O45" s="32">
        <v>16</v>
      </c>
      <c r="P45" s="32">
        <v>8</v>
      </c>
      <c r="Q45" s="32" t="s">
        <v>5</v>
      </c>
      <c r="R45" s="32" t="s">
        <v>17</v>
      </c>
      <c r="S45" s="32" t="s">
        <v>27</v>
      </c>
      <c r="T45" s="32" t="s">
        <v>26</v>
      </c>
      <c r="U45" s="32" t="s">
        <v>11</v>
      </c>
      <c r="V45" s="32">
        <v>2</v>
      </c>
      <c r="W45" s="32">
        <v>74.989999999999995</v>
      </c>
      <c r="X45" s="32">
        <v>5583.7</v>
      </c>
      <c r="Y45" s="32">
        <v>2</v>
      </c>
      <c r="Z45" s="32">
        <f t="shared" si="0"/>
        <v>1.3430162795279115</v>
      </c>
      <c r="AA45" s="32" t="str">
        <f t="shared" si="1"/>
        <v>YesFC</v>
      </c>
      <c r="AB45" s="32">
        <v>4</v>
      </c>
    </row>
    <row r="46" spans="1:28" x14ac:dyDescent="0.25">
      <c r="A46" s="32">
        <v>25</v>
      </c>
      <c r="B46" s="32">
        <v>2</v>
      </c>
      <c r="C46" s="32" t="s">
        <v>7</v>
      </c>
      <c r="D46" s="32" t="s">
        <v>11</v>
      </c>
      <c r="E46" s="32" t="s">
        <v>24</v>
      </c>
      <c r="F46" s="32" t="s">
        <v>25</v>
      </c>
      <c r="G46" s="32" t="s">
        <v>11</v>
      </c>
      <c r="H46" s="32">
        <v>4.51</v>
      </c>
      <c r="I46" s="32" t="str">
        <f t="shared" si="2"/>
        <v>NoFC</v>
      </c>
      <c r="J46" s="22">
        <v>2</v>
      </c>
      <c r="O46" s="32">
        <v>24</v>
      </c>
      <c r="P46" s="32">
        <v>8</v>
      </c>
      <c r="Q46" s="32" t="s">
        <v>6</v>
      </c>
      <c r="R46" s="32" t="s">
        <v>17</v>
      </c>
      <c r="S46" s="32" t="s">
        <v>27</v>
      </c>
      <c r="T46" s="32" t="s">
        <v>26</v>
      </c>
      <c r="U46" s="32" t="s">
        <v>11</v>
      </c>
      <c r="V46" s="32">
        <v>2</v>
      </c>
      <c r="W46" s="32">
        <v>84.58</v>
      </c>
      <c r="X46" s="32">
        <v>6377.2</v>
      </c>
      <c r="Y46" s="32">
        <v>2</v>
      </c>
      <c r="Z46" s="32">
        <f t="shared" si="0"/>
        <v>1.3262873988584332</v>
      </c>
      <c r="AA46" s="32" t="str">
        <f t="shared" si="1"/>
        <v>YesFC</v>
      </c>
      <c r="AB46" s="32">
        <v>4</v>
      </c>
    </row>
    <row r="47" spans="1:28" x14ac:dyDescent="0.25">
      <c r="A47" s="32">
        <v>26</v>
      </c>
      <c r="B47" s="32">
        <v>3</v>
      </c>
      <c r="C47" s="32" t="s">
        <v>7</v>
      </c>
      <c r="D47" s="32" t="s">
        <v>12</v>
      </c>
      <c r="E47" s="32" t="s">
        <v>27</v>
      </c>
      <c r="F47" s="32" t="s">
        <v>25</v>
      </c>
      <c r="G47" s="32" t="s">
        <v>10</v>
      </c>
      <c r="H47" s="32">
        <v>3.7</v>
      </c>
      <c r="I47" s="32" t="str">
        <f t="shared" si="2"/>
        <v>YesCC</v>
      </c>
      <c r="J47" s="22">
        <v>3</v>
      </c>
      <c r="O47" s="32">
        <v>31</v>
      </c>
      <c r="P47" s="32">
        <v>8</v>
      </c>
      <c r="Q47" s="32" t="s">
        <v>7</v>
      </c>
      <c r="R47" s="32" t="s">
        <v>17</v>
      </c>
      <c r="S47" s="32" t="s">
        <v>27</v>
      </c>
      <c r="T47" s="32" t="s">
        <v>26</v>
      </c>
      <c r="U47" s="32" t="s">
        <v>11</v>
      </c>
      <c r="V47" s="32">
        <v>2</v>
      </c>
      <c r="W47" s="32">
        <v>81.349999999999994</v>
      </c>
      <c r="X47" s="32">
        <v>6225</v>
      </c>
      <c r="Y47" s="32">
        <v>2</v>
      </c>
      <c r="Z47" s="32">
        <f t="shared" si="0"/>
        <v>1.3068273092369476</v>
      </c>
      <c r="AA47" s="32" t="str">
        <f t="shared" si="1"/>
        <v>YesFC</v>
      </c>
      <c r="AB47" s="32">
        <v>4</v>
      </c>
    </row>
    <row r="48" spans="1:28" x14ac:dyDescent="0.25">
      <c r="A48" s="32">
        <v>26</v>
      </c>
      <c r="B48" s="32">
        <v>3</v>
      </c>
      <c r="C48" s="32" t="s">
        <v>7</v>
      </c>
      <c r="D48" s="32" t="s">
        <v>12</v>
      </c>
      <c r="E48" s="32" t="s">
        <v>27</v>
      </c>
      <c r="F48" s="32" t="s">
        <v>25</v>
      </c>
      <c r="G48" s="32" t="s">
        <v>10</v>
      </c>
      <c r="H48" s="32">
        <v>3.5</v>
      </c>
      <c r="I48" s="32" t="str">
        <f t="shared" si="2"/>
        <v>YesCC</v>
      </c>
      <c r="J48" s="22">
        <v>3</v>
      </c>
      <c r="O48" s="32">
        <v>40</v>
      </c>
      <c r="P48" s="32">
        <v>8</v>
      </c>
      <c r="Q48" s="32" t="s">
        <v>8</v>
      </c>
      <c r="R48" s="32" t="s">
        <v>17</v>
      </c>
      <c r="S48" s="32" t="s">
        <v>27</v>
      </c>
      <c r="T48" s="32" t="s">
        <v>26</v>
      </c>
      <c r="U48" s="32" t="s">
        <v>11</v>
      </c>
      <c r="V48" s="32">
        <v>2</v>
      </c>
      <c r="W48" s="32">
        <v>77.849999999999994</v>
      </c>
      <c r="X48" s="32">
        <v>6165.8</v>
      </c>
      <c r="Y48" s="32">
        <v>2</v>
      </c>
      <c r="Z48" s="32">
        <f t="shared" si="0"/>
        <v>1.2626098803075025</v>
      </c>
      <c r="AA48" s="32" t="str">
        <f t="shared" si="1"/>
        <v>YesFC</v>
      </c>
      <c r="AB48" s="32">
        <v>4</v>
      </c>
    </row>
    <row r="49" spans="1:28" x14ac:dyDescent="0.25">
      <c r="A49" s="32">
        <v>27</v>
      </c>
      <c r="B49" s="32">
        <v>4</v>
      </c>
      <c r="C49" s="32" t="s">
        <v>7</v>
      </c>
      <c r="D49" s="32" t="s">
        <v>13</v>
      </c>
      <c r="E49" s="32" t="s">
        <v>27</v>
      </c>
      <c r="F49" s="32" t="s">
        <v>25</v>
      </c>
      <c r="G49" s="32" t="s">
        <v>11</v>
      </c>
      <c r="H49" s="32">
        <v>3.8</v>
      </c>
      <c r="I49" s="32" t="str">
        <f t="shared" si="2"/>
        <v>YesFC</v>
      </c>
      <c r="J49" s="22">
        <v>4</v>
      </c>
      <c r="O49" s="32">
        <v>48</v>
      </c>
      <c r="P49" s="32">
        <v>8</v>
      </c>
      <c r="Q49" s="32" t="s">
        <v>9</v>
      </c>
      <c r="R49" s="32" t="s">
        <v>17</v>
      </c>
      <c r="S49" s="32" t="s">
        <v>27</v>
      </c>
      <c r="T49" s="32" t="s">
        <v>26</v>
      </c>
      <c r="U49" s="32" t="s">
        <v>11</v>
      </c>
      <c r="V49" s="32">
        <v>2</v>
      </c>
      <c r="W49" s="32">
        <v>80.27</v>
      </c>
      <c r="X49" s="32">
        <v>6295.8</v>
      </c>
      <c r="Y49" s="32">
        <v>2</v>
      </c>
      <c r="Z49" s="32">
        <f t="shared" si="0"/>
        <v>1.2749769687728325</v>
      </c>
      <c r="AA49" s="32" t="str">
        <f t="shared" si="1"/>
        <v>YesFC</v>
      </c>
      <c r="AB49" s="32">
        <v>4</v>
      </c>
    </row>
    <row r="50" spans="1:28" x14ac:dyDescent="0.25">
      <c r="A50" s="32">
        <v>27</v>
      </c>
      <c r="B50" s="32">
        <v>4</v>
      </c>
      <c r="C50" s="32" t="s">
        <v>7</v>
      </c>
      <c r="D50" s="32" t="s">
        <v>13</v>
      </c>
      <c r="E50" s="32" t="s">
        <v>27</v>
      </c>
      <c r="F50" s="32" t="s">
        <v>25</v>
      </c>
      <c r="G50" s="32" t="s">
        <v>11</v>
      </c>
      <c r="H50" s="32">
        <v>4.3</v>
      </c>
      <c r="I50" s="32" t="str">
        <f t="shared" si="2"/>
        <v>YesFC</v>
      </c>
      <c r="J50" s="22">
        <v>4</v>
      </c>
      <c r="R50" s="32"/>
      <c r="S50" s="32"/>
      <c r="T50" s="32"/>
      <c r="U50" s="32"/>
      <c r="V50" s="32"/>
      <c r="W50" s="32"/>
    </row>
    <row r="51" spans="1:28" x14ac:dyDescent="0.25">
      <c r="A51" s="32">
        <v>28</v>
      </c>
      <c r="B51" s="32">
        <v>5</v>
      </c>
      <c r="C51" s="32" t="s">
        <v>7</v>
      </c>
      <c r="D51" s="32" t="s">
        <v>14</v>
      </c>
      <c r="E51" s="32" t="s">
        <v>24</v>
      </c>
      <c r="F51" s="32" t="s">
        <v>26</v>
      </c>
      <c r="G51" s="32" t="s">
        <v>10</v>
      </c>
      <c r="H51" s="32">
        <v>3.6</v>
      </c>
      <c r="I51" s="32" t="str">
        <f t="shared" si="2"/>
        <v>NoCC</v>
      </c>
      <c r="J51" s="22">
        <v>1</v>
      </c>
      <c r="R51" s="32"/>
      <c r="S51" s="32"/>
      <c r="T51" s="32"/>
      <c r="U51" s="32"/>
      <c r="V51" s="32"/>
      <c r="W51" s="32"/>
    </row>
    <row r="52" spans="1:28" x14ac:dyDescent="0.25">
      <c r="A52" s="32">
        <v>28</v>
      </c>
      <c r="B52" s="32">
        <v>5</v>
      </c>
      <c r="C52" s="32" t="s">
        <v>7</v>
      </c>
      <c r="D52" s="32" t="s">
        <v>14</v>
      </c>
      <c r="E52" s="32" t="s">
        <v>24</v>
      </c>
      <c r="F52" s="32" t="s">
        <v>26</v>
      </c>
      <c r="G52" s="32" t="s">
        <v>10</v>
      </c>
      <c r="H52" s="32">
        <v>3.7</v>
      </c>
      <c r="I52" s="32" t="str">
        <f t="shared" si="2"/>
        <v>NoCC</v>
      </c>
      <c r="J52" s="22">
        <v>1</v>
      </c>
    </row>
    <row r="53" spans="1:28" x14ac:dyDescent="0.25">
      <c r="A53" s="32">
        <v>29</v>
      </c>
      <c r="B53" s="32">
        <v>6</v>
      </c>
      <c r="C53" s="32" t="s">
        <v>7</v>
      </c>
      <c r="D53" s="32" t="s">
        <v>15</v>
      </c>
      <c r="E53" s="32" t="s">
        <v>24</v>
      </c>
      <c r="F53" s="32" t="s">
        <v>26</v>
      </c>
      <c r="G53" s="32" t="s">
        <v>11</v>
      </c>
      <c r="H53" s="32">
        <v>3.5</v>
      </c>
      <c r="I53" s="32" t="str">
        <f t="shared" si="2"/>
        <v>NoFC</v>
      </c>
      <c r="J53" s="22">
        <v>2</v>
      </c>
    </row>
    <row r="54" spans="1:28" x14ac:dyDescent="0.25">
      <c r="A54" s="32">
        <v>29</v>
      </c>
      <c r="B54" s="32">
        <v>6</v>
      </c>
      <c r="C54" s="32" t="s">
        <v>7</v>
      </c>
      <c r="D54" s="32" t="s">
        <v>15</v>
      </c>
      <c r="E54" s="32" t="s">
        <v>24</v>
      </c>
      <c r="F54" s="32" t="s">
        <v>26</v>
      </c>
      <c r="G54" s="32" t="s">
        <v>11</v>
      </c>
      <c r="H54" s="32">
        <v>4.07</v>
      </c>
      <c r="I54" s="32" t="str">
        <f t="shared" si="2"/>
        <v>NoFC</v>
      </c>
      <c r="J54" s="22">
        <v>2</v>
      </c>
    </row>
    <row r="55" spans="1:28" x14ac:dyDescent="0.25">
      <c r="A55" s="32">
        <v>30</v>
      </c>
      <c r="B55" s="32">
        <v>7</v>
      </c>
      <c r="C55" s="32" t="s">
        <v>7</v>
      </c>
      <c r="D55" s="32" t="s">
        <v>16</v>
      </c>
      <c r="E55" s="32" t="s">
        <v>27</v>
      </c>
      <c r="F55" s="32" t="s">
        <v>26</v>
      </c>
      <c r="G55" s="32" t="s">
        <v>10</v>
      </c>
      <c r="H55" s="32">
        <v>4.05</v>
      </c>
      <c r="I55" s="32" t="str">
        <f t="shared" si="2"/>
        <v>YesCC</v>
      </c>
      <c r="J55" s="22">
        <v>3</v>
      </c>
    </row>
    <row r="56" spans="1:28" x14ac:dyDescent="0.25">
      <c r="A56" s="32">
        <v>30</v>
      </c>
      <c r="B56" s="32">
        <v>7</v>
      </c>
      <c r="C56" s="32" t="s">
        <v>7</v>
      </c>
      <c r="D56" s="32" t="s">
        <v>16</v>
      </c>
      <c r="E56" s="32" t="s">
        <v>27</v>
      </c>
      <c r="F56" s="32" t="s">
        <v>26</v>
      </c>
      <c r="G56" s="32" t="s">
        <v>10</v>
      </c>
      <c r="H56" s="28">
        <v>4.4000000000000004</v>
      </c>
      <c r="I56" s="32" t="str">
        <f t="shared" si="2"/>
        <v>YesCC</v>
      </c>
      <c r="J56" s="22">
        <v>3</v>
      </c>
    </row>
    <row r="57" spans="1:28" x14ac:dyDescent="0.25">
      <c r="A57" s="32">
        <v>31</v>
      </c>
      <c r="B57" s="32">
        <v>8</v>
      </c>
      <c r="C57" s="32" t="s">
        <v>7</v>
      </c>
      <c r="D57" s="32" t="s">
        <v>17</v>
      </c>
      <c r="E57" s="32" t="s">
        <v>27</v>
      </c>
      <c r="F57" s="32" t="s">
        <v>26</v>
      </c>
      <c r="G57" s="32" t="s">
        <v>11</v>
      </c>
      <c r="H57" s="32">
        <v>3.5</v>
      </c>
      <c r="I57" s="32" t="str">
        <f t="shared" si="2"/>
        <v>YesFC</v>
      </c>
      <c r="J57" s="22">
        <v>4</v>
      </c>
    </row>
    <row r="58" spans="1:28" x14ac:dyDescent="0.25">
      <c r="A58" s="32">
        <v>31</v>
      </c>
      <c r="B58" s="32">
        <v>8</v>
      </c>
      <c r="C58" s="32" t="s">
        <v>7</v>
      </c>
      <c r="D58" s="32" t="s">
        <v>17</v>
      </c>
      <c r="E58" s="32" t="s">
        <v>27</v>
      </c>
      <c r="F58" s="32" t="s">
        <v>26</v>
      </c>
      <c r="G58" s="32" t="s">
        <v>11</v>
      </c>
      <c r="H58" s="32">
        <v>3.3</v>
      </c>
      <c r="I58" s="32" t="str">
        <f t="shared" si="2"/>
        <v>YesFC</v>
      </c>
      <c r="J58" s="22">
        <v>4</v>
      </c>
    </row>
    <row r="59" spans="1:28" x14ac:dyDescent="0.25">
      <c r="A59" s="32">
        <v>32</v>
      </c>
      <c r="B59" s="32">
        <v>1</v>
      </c>
      <c r="C59" s="32" t="s">
        <v>7</v>
      </c>
      <c r="D59" s="32" t="s">
        <v>10</v>
      </c>
      <c r="E59" s="32" t="s">
        <v>24</v>
      </c>
      <c r="F59" s="32" t="s">
        <v>25</v>
      </c>
      <c r="G59" s="32" t="s">
        <v>10</v>
      </c>
      <c r="H59" s="32">
        <v>3.01</v>
      </c>
      <c r="I59" s="32" t="str">
        <f t="shared" si="2"/>
        <v>NoCC</v>
      </c>
      <c r="J59" s="22">
        <v>1</v>
      </c>
    </row>
    <row r="60" spans="1:28" x14ac:dyDescent="0.25">
      <c r="A60" s="32">
        <v>32</v>
      </c>
      <c r="B60" s="32">
        <v>1</v>
      </c>
      <c r="C60" s="32" t="s">
        <v>7</v>
      </c>
      <c r="D60" s="32" t="s">
        <v>10</v>
      </c>
      <c r="E60" s="32" t="s">
        <v>24</v>
      </c>
      <c r="F60" s="32" t="s">
        <v>25</v>
      </c>
      <c r="G60" s="32" t="s">
        <v>10</v>
      </c>
      <c r="H60" s="32">
        <v>3.7</v>
      </c>
      <c r="I60" s="32" t="str">
        <f t="shared" si="2"/>
        <v>NoCC</v>
      </c>
      <c r="J60" s="22">
        <v>1</v>
      </c>
    </row>
    <row r="61" spans="1:28" x14ac:dyDescent="0.25">
      <c r="A61" s="32">
        <v>33</v>
      </c>
      <c r="B61" s="32">
        <v>2</v>
      </c>
      <c r="C61" s="32" t="s">
        <v>8</v>
      </c>
      <c r="D61" s="32" t="s">
        <v>11</v>
      </c>
      <c r="E61" s="32" t="s">
        <v>24</v>
      </c>
      <c r="F61" s="32" t="s">
        <v>25</v>
      </c>
      <c r="G61" s="32" t="s">
        <v>11</v>
      </c>
      <c r="H61" s="32">
        <v>4.7</v>
      </c>
      <c r="I61" s="32" t="str">
        <f t="shared" si="2"/>
        <v>NoFC</v>
      </c>
      <c r="J61" s="22">
        <v>2</v>
      </c>
    </row>
    <row r="62" spans="1:28" x14ac:dyDescent="0.25">
      <c r="A62" s="32">
        <v>33</v>
      </c>
      <c r="B62" s="32">
        <v>2</v>
      </c>
      <c r="C62" s="32" t="s">
        <v>8</v>
      </c>
      <c r="D62" s="32" t="s">
        <v>11</v>
      </c>
      <c r="E62" s="32" t="s">
        <v>24</v>
      </c>
      <c r="F62" s="32" t="s">
        <v>25</v>
      </c>
      <c r="G62" s="32" t="s">
        <v>11</v>
      </c>
      <c r="H62" s="32">
        <v>3.96</v>
      </c>
      <c r="I62" s="32" t="str">
        <f t="shared" si="2"/>
        <v>NoFC</v>
      </c>
      <c r="J62" s="22">
        <v>2</v>
      </c>
    </row>
    <row r="63" spans="1:28" x14ac:dyDescent="0.25">
      <c r="A63" s="32">
        <v>34</v>
      </c>
      <c r="B63" s="32">
        <v>3</v>
      </c>
      <c r="C63" s="32" t="s">
        <v>8</v>
      </c>
      <c r="D63" s="32" t="s">
        <v>12</v>
      </c>
      <c r="E63" s="32" t="s">
        <v>27</v>
      </c>
      <c r="F63" s="32" t="s">
        <v>25</v>
      </c>
      <c r="G63" s="32" t="s">
        <v>10</v>
      </c>
      <c r="H63" s="32">
        <v>3.4</v>
      </c>
      <c r="I63" s="32" t="str">
        <f t="shared" si="2"/>
        <v>YesCC</v>
      </c>
      <c r="J63" s="22">
        <v>3</v>
      </c>
    </row>
    <row r="64" spans="1:28" x14ac:dyDescent="0.25">
      <c r="A64" s="32">
        <v>34</v>
      </c>
      <c r="B64" s="32">
        <v>3</v>
      </c>
      <c r="C64" s="32" t="s">
        <v>8</v>
      </c>
      <c r="D64" s="32" t="s">
        <v>12</v>
      </c>
      <c r="E64" s="32" t="s">
        <v>27</v>
      </c>
      <c r="F64" s="32" t="s">
        <v>25</v>
      </c>
      <c r="G64" s="32" t="s">
        <v>10</v>
      </c>
      <c r="H64" s="32">
        <v>3.55</v>
      </c>
      <c r="I64" s="32" t="str">
        <f t="shared" si="2"/>
        <v>YesCC</v>
      </c>
      <c r="J64" s="22">
        <v>3</v>
      </c>
    </row>
    <row r="65" spans="1:10" x14ac:dyDescent="0.25">
      <c r="A65" s="32">
        <v>35</v>
      </c>
      <c r="B65" s="32">
        <v>4</v>
      </c>
      <c r="C65" s="32" t="s">
        <v>8</v>
      </c>
      <c r="D65" s="32" t="s">
        <v>13</v>
      </c>
      <c r="E65" s="32" t="s">
        <v>27</v>
      </c>
      <c r="F65" s="32" t="s">
        <v>25</v>
      </c>
      <c r="G65" s="32" t="s">
        <v>11</v>
      </c>
      <c r="H65" s="32">
        <v>3.2199999999999998</v>
      </c>
      <c r="I65" s="32" t="str">
        <f t="shared" si="2"/>
        <v>YesFC</v>
      </c>
      <c r="J65" s="22">
        <v>4</v>
      </c>
    </row>
    <row r="66" spans="1:10" x14ac:dyDescent="0.25">
      <c r="A66" s="32">
        <v>35</v>
      </c>
      <c r="B66" s="32">
        <v>4</v>
      </c>
      <c r="C66" s="32" t="s">
        <v>8</v>
      </c>
      <c r="D66" s="32" t="s">
        <v>13</v>
      </c>
      <c r="E66" s="32" t="s">
        <v>27</v>
      </c>
      <c r="F66" s="32" t="s">
        <v>25</v>
      </c>
      <c r="G66" s="32" t="s">
        <v>11</v>
      </c>
      <c r="H66" s="32">
        <v>3.42</v>
      </c>
      <c r="I66" s="32" t="str">
        <f t="shared" si="2"/>
        <v>YesFC</v>
      </c>
      <c r="J66" s="22">
        <v>4</v>
      </c>
    </row>
    <row r="67" spans="1:10" x14ac:dyDescent="0.25">
      <c r="A67" s="32">
        <v>36</v>
      </c>
      <c r="B67" s="32">
        <v>5</v>
      </c>
      <c r="C67" s="32" t="s">
        <v>8</v>
      </c>
      <c r="D67" s="32" t="s">
        <v>14</v>
      </c>
      <c r="E67" s="32" t="s">
        <v>24</v>
      </c>
      <c r="F67" s="32" t="s">
        <v>26</v>
      </c>
      <c r="G67" s="32" t="s">
        <v>10</v>
      </c>
      <c r="H67" s="32">
        <v>3.35</v>
      </c>
      <c r="I67" s="32" t="str">
        <f t="shared" ref="I67:I89" si="3">CONCATENATE(E67,G67)</f>
        <v>NoCC</v>
      </c>
      <c r="J67" s="22">
        <v>1</v>
      </c>
    </row>
    <row r="68" spans="1:10" x14ac:dyDescent="0.25">
      <c r="A68" s="32">
        <v>36</v>
      </c>
      <c r="B68" s="32">
        <v>5</v>
      </c>
      <c r="C68" s="32" t="s">
        <v>8</v>
      </c>
      <c r="D68" s="32" t="s">
        <v>14</v>
      </c>
      <c r="E68" s="32" t="s">
        <v>24</v>
      </c>
      <c r="F68" s="32" t="s">
        <v>26</v>
      </c>
      <c r="G68" s="32" t="s">
        <v>10</v>
      </c>
      <c r="H68" s="32">
        <v>3.18</v>
      </c>
      <c r="I68" s="32" t="str">
        <f t="shared" si="3"/>
        <v>NoCC</v>
      </c>
      <c r="J68" s="22">
        <v>1</v>
      </c>
    </row>
    <row r="69" spans="1:10" x14ac:dyDescent="0.25">
      <c r="A69" s="32">
        <v>37</v>
      </c>
      <c r="B69" s="32">
        <v>6</v>
      </c>
      <c r="C69" s="32" t="s">
        <v>8</v>
      </c>
      <c r="D69" s="32" t="s">
        <v>15</v>
      </c>
      <c r="E69" s="32" t="s">
        <v>24</v>
      </c>
      <c r="F69" s="32" t="s">
        <v>26</v>
      </c>
      <c r="G69" s="32" t="s">
        <v>11</v>
      </c>
      <c r="H69" s="32">
        <v>3.7</v>
      </c>
      <c r="I69" s="32" t="str">
        <f t="shared" si="3"/>
        <v>NoFC</v>
      </c>
      <c r="J69" s="22">
        <v>2</v>
      </c>
    </row>
    <row r="70" spans="1:10" x14ac:dyDescent="0.25">
      <c r="A70" s="32">
        <v>38</v>
      </c>
      <c r="B70" s="32">
        <v>7</v>
      </c>
      <c r="C70" s="32" t="s">
        <v>8</v>
      </c>
      <c r="D70" s="32" t="s">
        <v>16</v>
      </c>
      <c r="E70" s="32" t="s">
        <v>27</v>
      </c>
      <c r="F70" s="32" t="s">
        <v>26</v>
      </c>
      <c r="G70" s="32" t="s">
        <v>10</v>
      </c>
      <c r="H70" s="32">
        <v>3</v>
      </c>
      <c r="I70" s="32" t="str">
        <f t="shared" si="3"/>
        <v>YesCC</v>
      </c>
      <c r="J70" s="22">
        <v>3</v>
      </c>
    </row>
    <row r="71" spans="1:10" x14ac:dyDescent="0.25">
      <c r="A71" s="32">
        <v>38</v>
      </c>
      <c r="B71" s="32">
        <v>7</v>
      </c>
      <c r="C71" s="32" t="s">
        <v>8</v>
      </c>
      <c r="D71" s="32" t="s">
        <v>16</v>
      </c>
      <c r="E71" s="32" t="s">
        <v>27</v>
      </c>
      <c r="F71" s="32" t="s">
        <v>26</v>
      </c>
      <c r="G71" s="32" t="s">
        <v>10</v>
      </c>
      <c r="H71" s="32">
        <v>3.22</v>
      </c>
      <c r="I71" s="32" t="str">
        <f t="shared" si="3"/>
        <v>YesCC</v>
      </c>
      <c r="J71" s="22">
        <v>3</v>
      </c>
    </row>
    <row r="72" spans="1:10" x14ac:dyDescent="0.25">
      <c r="A72" s="32">
        <v>39</v>
      </c>
      <c r="B72" s="32">
        <v>1</v>
      </c>
      <c r="C72" s="32" t="s">
        <v>8</v>
      </c>
      <c r="D72" s="32" t="s">
        <v>10</v>
      </c>
      <c r="E72" s="32" t="s">
        <v>24</v>
      </c>
      <c r="F72" s="32" t="s">
        <v>25</v>
      </c>
      <c r="G72" s="32" t="s">
        <v>10</v>
      </c>
      <c r="H72" s="32">
        <v>3.37</v>
      </c>
      <c r="I72" s="32" t="str">
        <f t="shared" si="3"/>
        <v>NoCC</v>
      </c>
      <c r="J72" s="22">
        <v>1</v>
      </c>
    </row>
    <row r="73" spans="1:10" x14ac:dyDescent="0.25">
      <c r="A73" s="32">
        <v>39</v>
      </c>
      <c r="B73" s="32">
        <v>1</v>
      </c>
      <c r="C73" s="32" t="s">
        <v>8</v>
      </c>
      <c r="D73" s="32" t="s">
        <v>10</v>
      </c>
      <c r="E73" s="32" t="s">
        <v>24</v>
      </c>
      <c r="F73" s="32" t="s">
        <v>25</v>
      </c>
      <c r="G73" s="32" t="s">
        <v>10</v>
      </c>
      <c r="H73" s="32">
        <v>3.4</v>
      </c>
      <c r="I73" s="32" t="str">
        <f t="shared" si="3"/>
        <v>NoCC</v>
      </c>
      <c r="J73" s="22">
        <v>1</v>
      </c>
    </row>
    <row r="74" spans="1:10" x14ac:dyDescent="0.25">
      <c r="A74" s="32">
        <v>40</v>
      </c>
      <c r="B74" s="32">
        <v>8</v>
      </c>
      <c r="C74" s="32" t="s">
        <v>8</v>
      </c>
      <c r="D74" s="32" t="s">
        <v>17</v>
      </c>
      <c r="E74" s="32" t="s">
        <v>27</v>
      </c>
      <c r="F74" s="32" t="s">
        <v>26</v>
      </c>
      <c r="G74" s="32" t="s">
        <v>11</v>
      </c>
      <c r="H74" s="32">
        <v>4</v>
      </c>
      <c r="I74" s="32" t="str">
        <f t="shared" si="3"/>
        <v>YesFC</v>
      </c>
      <c r="J74" s="22">
        <v>4</v>
      </c>
    </row>
    <row r="75" spans="1:10" x14ac:dyDescent="0.25">
      <c r="A75" s="32">
        <v>41</v>
      </c>
      <c r="B75" s="32">
        <v>3</v>
      </c>
      <c r="C75" s="32" t="s">
        <v>9</v>
      </c>
      <c r="D75" s="32" t="s">
        <v>12</v>
      </c>
      <c r="E75" s="32" t="s">
        <v>27</v>
      </c>
      <c r="F75" s="32" t="s">
        <v>25</v>
      </c>
      <c r="G75" s="32" t="s">
        <v>10</v>
      </c>
      <c r="H75" s="32">
        <v>3.6</v>
      </c>
      <c r="I75" s="32" t="str">
        <f t="shared" si="3"/>
        <v>YesCC</v>
      </c>
      <c r="J75" s="22">
        <v>3</v>
      </c>
    </row>
    <row r="76" spans="1:10" x14ac:dyDescent="0.25">
      <c r="A76" s="32">
        <v>41</v>
      </c>
      <c r="B76" s="32">
        <v>3</v>
      </c>
      <c r="C76" s="32" t="s">
        <v>9</v>
      </c>
      <c r="D76" s="32" t="s">
        <v>12</v>
      </c>
      <c r="E76" s="32" t="s">
        <v>27</v>
      </c>
      <c r="F76" s="32" t="s">
        <v>25</v>
      </c>
      <c r="G76" s="32" t="s">
        <v>10</v>
      </c>
      <c r="H76" s="28">
        <v>3.9</v>
      </c>
      <c r="I76" s="32" t="str">
        <f t="shared" si="3"/>
        <v>YesCC</v>
      </c>
      <c r="J76" s="22">
        <v>3</v>
      </c>
    </row>
    <row r="77" spans="1:10" x14ac:dyDescent="0.25">
      <c r="A77" s="32">
        <v>42</v>
      </c>
      <c r="B77" s="32">
        <v>4</v>
      </c>
      <c r="C77" s="32" t="s">
        <v>9</v>
      </c>
      <c r="D77" s="32" t="s">
        <v>13</v>
      </c>
      <c r="E77" s="32" t="s">
        <v>27</v>
      </c>
      <c r="F77" s="32" t="s">
        <v>25</v>
      </c>
      <c r="G77" s="32" t="s">
        <v>11</v>
      </c>
      <c r="H77" s="32">
        <v>3.24</v>
      </c>
      <c r="I77" s="32" t="str">
        <f t="shared" si="3"/>
        <v>YesFC</v>
      </c>
      <c r="J77" s="22">
        <v>4</v>
      </c>
    </row>
    <row r="78" spans="1:10" x14ac:dyDescent="0.25">
      <c r="A78" s="32">
        <v>42</v>
      </c>
      <c r="B78" s="32">
        <v>4</v>
      </c>
      <c r="C78" s="32" t="s">
        <v>9</v>
      </c>
      <c r="D78" s="32" t="s">
        <v>13</v>
      </c>
      <c r="E78" s="32" t="s">
        <v>27</v>
      </c>
      <c r="F78" s="32" t="s">
        <v>25</v>
      </c>
      <c r="G78" s="32" t="s">
        <v>11</v>
      </c>
      <c r="H78" s="32">
        <v>4.2</v>
      </c>
      <c r="I78" s="32" t="str">
        <f t="shared" si="3"/>
        <v>YesFC</v>
      </c>
      <c r="J78" s="22">
        <v>4</v>
      </c>
    </row>
    <row r="79" spans="1:10" x14ac:dyDescent="0.25">
      <c r="A79" s="32">
        <v>43</v>
      </c>
      <c r="B79" s="32">
        <v>5</v>
      </c>
      <c r="C79" s="32" t="s">
        <v>9</v>
      </c>
      <c r="D79" s="32" t="s">
        <v>14</v>
      </c>
      <c r="E79" s="32" t="s">
        <v>24</v>
      </c>
      <c r="F79" s="32" t="s">
        <v>26</v>
      </c>
      <c r="G79" s="32" t="s">
        <v>10</v>
      </c>
      <c r="H79" s="32">
        <v>3.4</v>
      </c>
      <c r="I79" s="32" t="str">
        <f t="shared" si="3"/>
        <v>NoCC</v>
      </c>
      <c r="J79" s="22">
        <v>1</v>
      </c>
    </row>
    <row r="80" spans="1:10" x14ac:dyDescent="0.25">
      <c r="A80" s="32">
        <v>43</v>
      </c>
      <c r="B80" s="32">
        <v>5</v>
      </c>
      <c r="C80" s="32" t="s">
        <v>9</v>
      </c>
      <c r="D80" s="32" t="s">
        <v>14</v>
      </c>
      <c r="E80" s="32" t="s">
        <v>24</v>
      </c>
      <c r="F80" s="32" t="s">
        <v>26</v>
      </c>
      <c r="G80" s="32" t="s">
        <v>10</v>
      </c>
      <c r="H80" s="32">
        <v>3</v>
      </c>
      <c r="I80" s="32" t="str">
        <f t="shared" si="3"/>
        <v>NoCC</v>
      </c>
      <c r="J80" s="22">
        <v>1</v>
      </c>
    </row>
    <row r="81" spans="1:10" x14ac:dyDescent="0.25">
      <c r="A81" s="32">
        <v>44</v>
      </c>
      <c r="B81" s="32">
        <v>6</v>
      </c>
      <c r="C81" s="32" t="s">
        <v>9</v>
      </c>
      <c r="D81" s="32" t="s">
        <v>15</v>
      </c>
      <c r="E81" s="32" t="s">
        <v>24</v>
      </c>
      <c r="F81" s="32" t="s">
        <v>26</v>
      </c>
      <c r="G81" s="32" t="s">
        <v>11</v>
      </c>
      <c r="H81" s="32">
        <v>4</v>
      </c>
      <c r="I81" s="32" t="str">
        <f t="shared" si="3"/>
        <v>NoFC</v>
      </c>
      <c r="J81" s="22">
        <v>2</v>
      </c>
    </row>
    <row r="82" spans="1:10" x14ac:dyDescent="0.25">
      <c r="A82" s="32">
        <v>45</v>
      </c>
      <c r="B82" s="32">
        <v>7</v>
      </c>
      <c r="C82" s="32" t="s">
        <v>9</v>
      </c>
      <c r="D82" s="32" t="s">
        <v>16</v>
      </c>
      <c r="E82" s="32" t="s">
        <v>27</v>
      </c>
      <c r="F82" s="32" t="s">
        <v>26</v>
      </c>
      <c r="G82" s="32" t="s">
        <v>10</v>
      </c>
      <c r="H82" s="32">
        <v>3.45</v>
      </c>
      <c r="I82" s="32" t="str">
        <f t="shared" si="3"/>
        <v>YesCC</v>
      </c>
      <c r="J82" s="22">
        <v>3</v>
      </c>
    </row>
    <row r="83" spans="1:10" x14ac:dyDescent="0.25">
      <c r="A83" s="32">
        <v>45</v>
      </c>
      <c r="B83" s="32">
        <v>7</v>
      </c>
      <c r="C83" s="32" t="s">
        <v>9</v>
      </c>
      <c r="D83" s="32" t="s">
        <v>16</v>
      </c>
      <c r="E83" s="32" t="s">
        <v>27</v>
      </c>
      <c r="F83" s="32" t="s">
        <v>26</v>
      </c>
      <c r="G83" s="32" t="s">
        <v>10</v>
      </c>
      <c r="H83" s="32">
        <v>3.3</v>
      </c>
      <c r="I83" s="32" t="str">
        <f t="shared" si="3"/>
        <v>YesCC</v>
      </c>
      <c r="J83" s="22">
        <v>3</v>
      </c>
    </row>
    <row r="84" spans="1:10" x14ac:dyDescent="0.25">
      <c r="A84" s="32">
        <v>46</v>
      </c>
      <c r="B84" s="32">
        <v>2</v>
      </c>
      <c r="C84" s="32" t="s">
        <v>9</v>
      </c>
      <c r="D84" s="32" t="s">
        <v>11</v>
      </c>
      <c r="E84" s="32" t="s">
        <v>24</v>
      </c>
      <c r="F84" s="32" t="s">
        <v>25</v>
      </c>
      <c r="G84" s="32" t="s">
        <v>11</v>
      </c>
      <c r="H84" s="32">
        <v>3.75</v>
      </c>
      <c r="I84" s="32" t="str">
        <f t="shared" si="3"/>
        <v>NoFC</v>
      </c>
      <c r="J84" s="22">
        <v>2</v>
      </c>
    </row>
    <row r="85" spans="1:10" x14ac:dyDescent="0.25">
      <c r="A85" s="32">
        <v>46</v>
      </c>
      <c r="B85" s="32">
        <v>2</v>
      </c>
      <c r="C85" s="32" t="s">
        <v>9</v>
      </c>
      <c r="D85" s="32" t="s">
        <v>11</v>
      </c>
      <c r="E85" s="32" t="s">
        <v>24</v>
      </c>
      <c r="F85" s="32" t="s">
        <v>25</v>
      </c>
      <c r="G85" s="32" t="s">
        <v>11</v>
      </c>
      <c r="H85" s="32">
        <v>3.45</v>
      </c>
      <c r="I85" s="32" t="str">
        <f t="shared" si="3"/>
        <v>NoFC</v>
      </c>
      <c r="J85" s="22">
        <v>2</v>
      </c>
    </row>
    <row r="86" spans="1:10" x14ac:dyDescent="0.25">
      <c r="A86" s="32">
        <v>47</v>
      </c>
      <c r="B86" s="32">
        <v>1</v>
      </c>
      <c r="C86" s="32" t="s">
        <v>9</v>
      </c>
      <c r="D86" s="32" t="s">
        <v>10</v>
      </c>
      <c r="E86" s="32" t="s">
        <v>24</v>
      </c>
      <c r="F86" s="32" t="s">
        <v>25</v>
      </c>
      <c r="G86" s="32" t="s">
        <v>10</v>
      </c>
      <c r="H86" s="32">
        <v>3.92</v>
      </c>
      <c r="I86" s="32" t="str">
        <f t="shared" si="3"/>
        <v>NoCC</v>
      </c>
      <c r="J86" s="22">
        <v>1</v>
      </c>
    </row>
    <row r="87" spans="1:10" x14ac:dyDescent="0.25">
      <c r="A87" s="32">
        <v>47</v>
      </c>
      <c r="B87" s="32">
        <v>1</v>
      </c>
      <c r="C87" s="32" t="s">
        <v>9</v>
      </c>
      <c r="D87" s="32" t="s">
        <v>10</v>
      </c>
      <c r="E87" s="32" t="s">
        <v>24</v>
      </c>
      <c r="F87" s="32" t="s">
        <v>25</v>
      </c>
      <c r="G87" s="32" t="s">
        <v>10</v>
      </c>
      <c r="H87" s="32">
        <v>3.4</v>
      </c>
      <c r="I87" s="32" t="str">
        <f t="shared" si="3"/>
        <v>NoCC</v>
      </c>
      <c r="J87" s="22">
        <v>1</v>
      </c>
    </row>
    <row r="88" spans="1:10" x14ac:dyDescent="0.25">
      <c r="A88" s="32">
        <v>48</v>
      </c>
      <c r="B88" s="32">
        <v>8</v>
      </c>
      <c r="C88" s="32" t="s">
        <v>9</v>
      </c>
      <c r="D88" s="32" t="s">
        <v>17</v>
      </c>
      <c r="E88" s="32" t="s">
        <v>27</v>
      </c>
      <c r="F88" s="32" t="s">
        <v>26</v>
      </c>
      <c r="G88" s="32" t="s">
        <v>11</v>
      </c>
      <c r="H88" s="32">
        <v>3.65</v>
      </c>
      <c r="I88" s="32" t="str">
        <f t="shared" si="3"/>
        <v>YesFC</v>
      </c>
      <c r="J88" s="22">
        <v>4</v>
      </c>
    </row>
    <row r="89" spans="1:10" x14ac:dyDescent="0.25">
      <c r="A89" s="32">
        <v>48</v>
      </c>
      <c r="B89" s="32">
        <v>8</v>
      </c>
      <c r="C89" s="32" t="s">
        <v>9</v>
      </c>
      <c r="D89" s="32" t="s">
        <v>17</v>
      </c>
      <c r="E89" s="32" t="s">
        <v>27</v>
      </c>
      <c r="F89" s="32" t="s">
        <v>26</v>
      </c>
      <c r="G89" s="32" t="s">
        <v>11</v>
      </c>
      <c r="H89" s="32">
        <v>3.09</v>
      </c>
      <c r="I89" s="32" t="str">
        <f t="shared" si="3"/>
        <v>YesFC</v>
      </c>
      <c r="J89" s="2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91"/>
  <sheetViews>
    <sheetView workbookViewId="0">
      <pane xSplit="1" topLeftCell="P1" activePane="topRight" state="frozen"/>
      <selection pane="topRight" activeCell="V1" sqref="V1:V49"/>
    </sheetView>
  </sheetViews>
  <sheetFormatPr defaultRowHeight="15" x14ac:dyDescent="0.25"/>
  <cols>
    <col min="1" max="1" width="9.140625" style="18"/>
    <col min="2" max="2" width="10.28515625" style="18" customWidth="1"/>
    <col min="3" max="3" width="10.5703125" style="18" customWidth="1"/>
    <col min="4" max="4" width="10.85546875" style="18" customWidth="1"/>
    <col min="5" max="5" width="9.140625" style="18"/>
    <col min="6" max="6" width="10.5703125" style="18" customWidth="1"/>
    <col min="7" max="7" width="11.85546875" style="18" customWidth="1"/>
    <col min="8" max="8" width="25.28515625" style="22" customWidth="1"/>
    <col min="9" max="9" width="18.85546875" style="18" customWidth="1"/>
    <col min="10" max="12" width="17.85546875" style="18" customWidth="1"/>
    <col min="13" max="13" width="21.5703125" style="18" customWidth="1"/>
    <col min="14" max="14" width="22.85546875" customWidth="1"/>
    <col min="15" max="15" width="33.28515625" style="22" customWidth="1"/>
    <col min="16" max="16" width="22.85546875" style="22" customWidth="1"/>
    <col min="17" max="17" width="29" style="22" customWidth="1"/>
    <col min="18" max="18" width="32" style="22" customWidth="1"/>
    <col min="19" max="19" width="22.85546875" style="25" customWidth="1"/>
    <col min="20" max="20" width="22.85546875" style="32" customWidth="1"/>
    <col min="21" max="21" width="36.5703125" style="25" customWidth="1"/>
    <col min="22" max="22" width="36.5703125" style="32" customWidth="1"/>
    <col min="23" max="23" width="36" style="25" customWidth="1"/>
    <col min="24" max="24" width="34" style="22" customWidth="1"/>
    <col min="25" max="25" width="76.85546875" style="22" customWidth="1"/>
    <col min="26" max="26" width="38.28515625" customWidth="1"/>
    <col min="27" max="27" width="15.140625" style="18" customWidth="1"/>
    <col min="28" max="28" width="20.140625" style="25" customWidth="1"/>
    <col min="29" max="31" width="15.140625" style="22" customWidth="1"/>
  </cols>
  <sheetData>
    <row r="1" spans="1:31" ht="16.5" thickTop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21</v>
      </c>
      <c r="F1" s="5" t="s">
        <v>22</v>
      </c>
      <c r="G1" s="5" t="s">
        <v>23</v>
      </c>
      <c r="H1" s="23" t="s">
        <v>59</v>
      </c>
      <c r="I1" s="5" t="s">
        <v>54</v>
      </c>
      <c r="J1" s="5" t="s">
        <v>53</v>
      </c>
      <c r="K1" s="5" t="s">
        <v>55</v>
      </c>
      <c r="L1" s="5" t="s">
        <v>56</v>
      </c>
      <c r="M1" s="5" t="s">
        <v>57</v>
      </c>
      <c r="N1" s="6" t="s">
        <v>58</v>
      </c>
      <c r="O1" s="24" t="s">
        <v>87</v>
      </c>
      <c r="P1" s="24" t="s">
        <v>88</v>
      </c>
      <c r="Q1" s="31" t="s">
        <v>85</v>
      </c>
      <c r="R1" s="31" t="s">
        <v>86</v>
      </c>
      <c r="S1" s="9" t="s">
        <v>42</v>
      </c>
      <c r="T1" s="9" t="s">
        <v>93</v>
      </c>
      <c r="U1" s="9" t="s">
        <v>90</v>
      </c>
      <c r="V1" s="9" t="s">
        <v>94</v>
      </c>
      <c r="W1" s="9" t="s">
        <v>91</v>
      </c>
      <c r="X1" s="3" t="s">
        <v>85</v>
      </c>
      <c r="Y1" s="3" t="s">
        <v>89</v>
      </c>
      <c r="AA1" s="15" t="s">
        <v>31</v>
      </c>
      <c r="AB1" s="15" t="s">
        <v>30</v>
      </c>
      <c r="AC1" s="15" t="s">
        <v>83</v>
      </c>
      <c r="AD1" s="15" t="s">
        <v>28</v>
      </c>
      <c r="AE1" s="15" t="s">
        <v>84</v>
      </c>
    </row>
    <row r="2" spans="1:31" ht="15.75" thickTop="1" x14ac:dyDescent="0.25">
      <c r="A2" s="19">
        <v>1</v>
      </c>
      <c r="B2" s="19">
        <v>1</v>
      </c>
      <c r="C2" s="19" t="s">
        <v>4</v>
      </c>
      <c r="D2" s="19" t="s">
        <v>10</v>
      </c>
      <c r="E2" s="19" t="s">
        <v>24</v>
      </c>
      <c r="F2" s="19" t="s">
        <v>25</v>
      </c>
      <c r="G2" s="19" t="s">
        <v>10</v>
      </c>
      <c r="H2" s="25">
        <v>1579.7692307692307</v>
      </c>
      <c r="I2" s="19">
        <v>25740</v>
      </c>
      <c r="J2" s="19">
        <v>0</v>
      </c>
      <c r="K2" s="19"/>
      <c r="L2" s="19">
        <f>I2+J2+K2</f>
        <v>25740</v>
      </c>
      <c r="M2" s="19">
        <v>5203</v>
      </c>
      <c r="N2" s="19">
        <f>L2-M2</f>
        <v>20537</v>
      </c>
      <c r="O2" s="25"/>
      <c r="P2" s="25">
        <v>13</v>
      </c>
      <c r="Q2" s="25">
        <f>N2/P2</f>
        <v>1579.7692307692307</v>
      </c>
      <c r="R2" s="25">
        <f t="shared" ref="R2:R10" si="0">Q2/7</f>
        <v>225.68131868131869</v>
      </c>
      <c r="S2" s="25">
        <v>2634.625</v>
      </c>
      <c r="T2" s="32">
        <f>S2/1000</f>
        <v>2.6346250000000002</v>
      </c>
      <c r="U2" s="25">
        <f>R2/S2</f>
        <v>8.5659749938347463E-2</v>
      </c>
      <c r="V2" s="32">
        <f>R2/T2</f>
        <v>85.65974993834746</v>
      </c>
      <c r="W2" s="25">
        <f>Q2/S2</f>
        <v>0.59961824956843224</v>
      </c>
      <c r="X2" s="25">
        <v>1579.7692307692307</v>
      </c>
      <c r="Y2" s="25"/>
      <c r="Z2" s="19"/>
      <c r="AA2" s="19">
        <v>13</v>
      </c>
      <c r="AB2" s="25">
        <v>4200.7</v>
      </c>
      <c r="AC2" s="25">
        <v>3</v>
      </c>
      <c r="AD2" s="25">
        <v>14655</v>
      </c>
      <c r="AE2" s="25">
        <v>10</v>
      </c>
    </row>
    <row r="3" spans="1:31" x14ac:dyDescent="0.25">
      <c r="A3" s="19">
        <v>2</v>
      </c>
      <c r="B3" s="19">
        <v>2</v>
      </c>
      <c r="C3" s="19" t="s">
        <v>4</v>
      </c>
      <c r="D3" s="19" t="s">
        <v>11</v>
      </c>
      <c r="E3" s="19" t="s">
        <v>24</v>
      </c>
      <c r="F3" s="19" t="s">
        <v>25</v>
      </c>
      <c r="G3" s="19" t="s">
        <v>11</v>
      </c>
      <c r="H3" s="25">
        <v>1550.8692307692306</v>
      </c>
      <c r="I3" s="19">
        <v>22040</v>
      </c>
      <c r="J3" s="19">
        <v>3917.3</v>
      </c>
      <c r="K3" s="19"/>
      <c r="L3" s="19">
        <f t="shared" ref="L3:L49" si="1">I3+J3+K3</f>
        <v>25957.3</v>
      </c>
      <c r="M3" s="19">
        <v>5796</v>
      </c>
      <c r="N3" s="19">
        <f t="shared" ref="N3:N49" si="2">L3-M3</f>
        <v>20161.3</v>
      </c>
      <c r="O3" s="25"/>
      <c r="P3" s="25">
        <v>13</v>
      </c>
      <c r="Q3" s="25">
        <f t="shared" ref="Q3:Q49" si="3">N3/P3</f>
        <v>1550.8692307692306</v>
      </c>
      <c r="R3" s="25">
        <f t="shared" si="0"/>
        <v>221.55274725274722</v>
      </c>
      <c r="S3" s="25">
        <v>2694.875</v>
      </c>
      <c r="T3" s="32">
        <f t="shared" ref="T3:T49" si="4">S3/1000</f>
        <v>2.6948750000000001</v>
      </c>
      <c r="U3" s="25">
        <f t="shared" ref="U3:U49" si="5">R3/S3</f>
        <v>8.2212624798087941E-2</v>
      </c>
      <c r="V3" s="32">
        <f t="shared" ref="V3:V49" si="6">R3/T3</f>
        <v>82.21262479808793</v>
      </c>
      <c r="W3" s="25">
        <f t="shared" ref="W3:W49" si="7">Q3/S3</f>
        <v>0.57548837358661553</v>
      </c>
      <c r="X3" s="25">
        <v>1550.8692307692306</v>
      </c>
      <c r="Y3" s="25"/>
      <c r="Z3" s="19"/>
      <c r="AA3" s="19">
        <v>13</v>
      </c>
      <c r="AB3" s="25">
        <v>4482.3</v>
      </c>
      <c r="AC3" s="25">
        <v>3</v>
      </c>
      <c r="AD3" s="25">
        <v>14765</v>
      </c>
      <c r="AE3" s="25">
        <v>10</v>
      </c>
    </row>
    <row r="4" spans="1:31" x14ac:dyDescent="0.25">
      <c r="A4" s="19">
        <v>3</v>
      </c>
      <c r="B4" s="19">
        <v>3</v>
      </c>
      <c r="C4" s="19" t="s">
        <v>4</v>
      </c>
      <c r="D4" s="19" t="s">
        <v>12</v>
      </c>
      <c r="E4" s="19" t="s">
        <v>27</v>
      </c>
      <c r="F4" s="19" t="s">
        <v>25</v>
      </c>
      <c r="G4" s="19" t="s">
        <v>10</v>
      </c>
      <c r="H4" s="25">
        <v>1795.1538461538462</v>
      </c>
      <c r="I4" s="19">
        <v>24500</v>
      </c>
      <c r="J4" s="19">
        <v>4390</v>
      </c>
      <c r="K4" s="19"/>
      <c r="L4" s="19">
        <f t="shared" si="1"/>
        <v>28890</v>
      </c>
      <c r="M4" s="19">
        <v>5553</v>
      </c>
      <c r="N4" s="19">
        <f t="shared" si="2"/>
        <v>23337</v>
      </c>
      <c r="O4" s="25"/>
      <c r="P4" s="25">
        <v>13</v>
      </c>
      <c r="Q4" s="25">
        <f t="shared" si="3"/>
        <v>1795.1538461538462</v>
      </c>
      <c r="R4" s="25">
        <f t="shared" si="0"/>
        <v>256.45054945054943</v>
      </c>
      <c r="S4" s="25">
        <v>2927.125</v>
      </c>
      <c r="T4" s="32">
        <f t="shared" si="4"/>
        <v>2.9271250000000002</v>
      </c>
      <c r="U4" s="25">
        <f t="shared" si="5"/>
        <v>8.761175195816695E-2</v>
      </c>
      <c r="V4" s="32">
        <f t="shared" si="6"/>
        <v>87.611751958166948</v>
      </c>
      <c r="W4" s="25">
        <f t="shared" si="7"/>
        <v>0.61328226370716865</v>
      </c>
      <c r="X4" s="25">
        <v>1795.1538461538462</v>
      </c>
      <c r="Y4" s="25"/>
      <c r="Z4" s="19"/>
      <c r="AA4" s="19">
        <v>13</v>
      </c>
      <c r="AB4" s="25">
        <v>4648.6000000000004</v>
      </c>
      <c r="AC4" s="25">
        <v>3</v>
      </c>
      <c r="AD4" s="25">
        <v>15794</v>
      </c>
      <c r="AE4" s="25">
        <v>10</v>
      </c>
    </row>
    <row r="5" spans="1:31" x14ac:dyDescent="0.25">
      <c r="A5" s="19">
        <v>4</v>
      </c>
      <c r="B5" s="19">
        <v>4</v>
      </c>
      <c r="C5" s="19" t="s">
        <v>4</v>
      </c>
      <c r="D5" s="19" t="s">
        <v>13</v>
      </c>
      <c r="E5" s="19" t="s">
        <v>27</v>
      </c>
      <c r="F5" s="19" t="s">
        <v>25</v>
      </c>
      <c r="G5" s="19" t="s">
        <v>11</v>
      </c>
      <c r="H5" s="25">
        <v>1815.8692307692306</v>
      </c>
      <c r="I5" s="19">
        <v>25360</v>
      </c>
      <c r="J5" s="19">
        <v>4061.3</v>
      </c>
      <c r="K5" s="19"/>
      <c r="L5" s="19">
        <f t="shared" si="1"/>
        <v>29421.3</v>
      </c>
      <c r="M5" s="19">
        <v>5815</v>
      </c>
      <c r="N5" s="19">
        <f t="shared" si="2"/>
        <v>23606.3</v>
      </c>
      <c r="O5" s="25"/>
      <c r="P5" s="25">
        <v>13</v>
      </c>
      <c r="Q5" s="25">
        <f t="shared" si="3"/>
        <v>1815.8692307692306</v>
      </c>
      <c r="R5" s="25">
        <f t="shared" si="0"/>
        <v>259.40989010989011</v>
      </c>
      <c r="S5" s="25">
        <v>2932</v>
      </c>
      <c r="T5" s="32">
        <f t="shared" si="4"/>
        <v>2.9319999999999999</v>
      </c>
      <c r="U5" s="25">
        <f t="shared" si="5"/>
        <v>8.8475405903782445E-2</v>
      </c>
      <c r="V5" s="32">
        <f t="shared" si="6"/>
        <v>88.475405903782445</v>
      </c>
      <c r="W5" s="25">
        <f t="shared" si="7"/>
        <v>0.619327841326477</v>
      </c>
      <c r="X5" s="25">
        <v>1815.8692307692306</v>
      </c>
      <c r="Y5" s="25"/>
      <c r="Z5" s="19"/>
      <c r="AA5" s="19">
        <v>13</v>
      </c>
      <c r="AB5" s="25">
        <v>4455.3</v>
      </c>
      <c r="AC5" s="25">
        <v>3</v>
      </c>
      <c r="AD5" s="25">
        <v>15911</v>
      </c>
      <c r="AE5" s="25">
        <v>10</v>
      </c>
    </row>
    <row r="6" spans="1:31" x14ac:dyDescent="0.25">
      <c r="A6" s="19">
        <v>5</v>
      </c>
      <c r="B6" s="19">
        <v>5</v>
      </c>
      <c r="C6" s="19" t="s">
        <v>4</v>
      </c>
      <c r="D6" s="19" t="s">
        <v>14</v>
      </c>
      <c r="E6" s="19" t="s">
        <v>24</v>
      </c>
      <c r="F6" s="19" t="s">
        <v>26</v>
      </c>
      <c r="G6" s="19" t="s">
        <v>10</v>
      </c>
      <c r="H6" s="25">
        <v>1916.9230769230769</v>
      </c>
      <c r="I6" s="19">
        <v>25500</v>
      </c>
      <c r="J6" s="19">
        <v>9096</v>
      </c>
      <c r="K6" s="19"/>
      <c r="L6" s="19">
        <f t="shared" si="1"/>
        <v>34596</v>
      </c>
      <c r="M6" s="19">
        <v>9676</v>
      </c>
      <c r="N6" s="19">
        <f t="shared" si="2"/>
        <v>24920</v>
      </c>
      <c r="O6" s="25"/>
      <c r="P6" s="25">
        <v>13</v>
      </c>
      <c r="Q6" s="25">
        <f>N6/P6</f>
        <v>1916.9230769230769</v>
      </c>
      <c r="R6" s="25">
        <f t="shared" si="0"/>
        <v>273.84615384615387</v>
      </c>
      <c r="S6" s="25">
        <v>2741.5</v>
      </c>
      <c r="T6" s="32">
        <f t="shared" si="4"/>
        <v>2.7414999999999998</v>
      </c>
      <c r="U6" s="25">
        <f t="shared" si="5"/>
        <v>9.9889167917619509E-2</v>
      </c>
      <c r="V6" s="32">
        <f t="shared" si="6"/>
        <v>99.889167917619503</v>
      </c>
      <c r="W6" s="25">
        <f t="shared" si="7"/>
        <v>0.69922417542333648</v>
      </c>
      <c r="X6" s="25">
        <v>1916.9230769230769</v>
      </c>
      <c r="Y6" s="25"/>
      <c r="Z6" s="19"/>
      <c r="AA6" s="19">
        <v>13</v>
      </c>
      <c r="AB6" s="25">
        <v>4364.6000000000004</v>
      </c>
      <c r="AC6" s="25">
        <v>3</v>
      </c>
      <c r="AD6" s="25">
        <v>14066</v>
      </c>
      <c r="AE6" s="25">
        <v>10</v>
      </c>
    </row>
    <row r="7" spans="1:31" x14ac:dyDescent="0.25">
      <c r="A7" s="19">
        <v>6</v>
      </c>
      <c r="B7" s="19">
        <v>6</v>
      </c>
      <c r="C7" s="19" t="s">
        <v>4</v>
      </c>
      <c r="D7" s="19" t="s">
        <v>15</v>
      </c>
      <c r="E7" s="19" t="s">
        <v>24</v>
      </c>
      <c r="F7" s="19" t="s">
        <v>26</v>
      </c>
      <c r="G7" s="19" t="s">
        <v>11</v>
      </c>
      <c r="H7" s="25">
        <v>2064.8461538461538</v>
      </c>
      <c r="I7" s="19">
        <v>25060</v>
      </c>
      <c r="J7" s="19">
        <v>9532</v>
      </c>
      <c r="K7" s="19"/>
      <c r="L7" s="19">
        <f t="shared" si="1"/>
        <v>34592</v>
      </c>
      <c r="M7" s="19">
        <v>7749</v>
      </c>
      <c r="N7" s="19">
        <f t="shared" si="2"/>
        <v>26843</v>
      </c>
      <c r="O7" s="25"/>
      <c r="P7" s="25">
        <v>13</v>
      </c>
      <c r="Q7" s="25">
        <f t="shared" si="3"/>
        <v>2064.8461538461538</v>
      </c>
      <c r="R7" s="25">
        <f t="shared" si="0"/>
        <v>294.97802197802196</v>
      </c>
      <c r="S7" s="25">
        <v>2881.5</v>
      </c>
      <c r="T7" s="32">
        <f t="shared" si="4"/>
        <v>2.8815</v>
      </c>
      <c r="U7" s="25">
        <f t="shared" si="5"/>
        <v>0.10236960679438555</v>
      </c>
      <c r="V7" s="32">
        <f t="shared" si="6"/>
        <v>102.36960679438555</v>
      </c>
      <c r="W7" s="25">
        <f t="shared" si="7"/>
        <v>0.71658724756069891</v>
      </c>
      <c r="X7" s="25">
        <v>2064.8461538461538</v>
      </c>
      <c r="Y7" s="25"/>
      <c r="Z7" s="19"/>
      <c r="AA7" s="19">
        <v>13</v>
      </c>
      <c r="AB7" s="25">
        <v>4607.1000000000004</v>
      </c>
      <c r="AC7" s="25">
        <v>3</v>
      </c>
      <c r="AD7" s="25">
        <v>15452</v>
      </c>
      <c r="AE7" s="25">
        <v>10</v>
      </c>
    </row>
    <row r="8" spans="1:31" x14ac:dyDescent="0.25">
      <c r="A8" s="19">
        <v>7</v>
      </c>
      <c r="B8" s="19">
        <v>7</v>
      </c>
      <c r="C8" s="19" t="s">
        <v>4</v>
      </c>
      <c r="D8" s="19" t="s">
        <v>16</v>
      </c>
      <c r="E8" s="19" t="s">
        <v>27</v>
      </c>
      <c r="F8" s="19" t="s">
        <v>26</v>
      </c>
      <c r="G8" s="19" t="s">
        <v>10</v>
      </c>
      <c r="H8" s="25">
        <v>2318.4545454545455</v>
      </c>
      <c r="I8" s="19">
        <v>25320</v>
      </c>
      <c r="J8" s="19">
        <v>8528</v>
      </c>
      <c r="K8" s="19"/>
      <c r="L8" s="19">
        <f t="shared" si="1"/>
        <v>33848</v>
      </c>
      <c r="M8" s="19">
        <v>8345</v>
      </c>
      <c r="N8" s="19">
        <f t="shared" si="2"/>
        <v>25503</v>
      </c>
      <c r="O8" s="25">
        <v>11</v>
      </c>
      <c r="P8" s="25">
        <v>12</v>
      </c>
      <c r="Q8" s="25">
        <v>2428.8571428571427</v>
      </c>
      <c r="R8" s="25">
        <f t="shared" si="0"/>
        <v>346.97959183673464</v>
      </c>
      <c r="S8" s="25">
        <v>2786.2857142857142</v>
      </c>
      <c r="T8" s="32">
        <f t="shared" si="4"/>
        <v>2.786285714285714</v>
      </c>
      <c r="U8" s="25">
        <f t="shared" si="5"/>
        <v>0.12453123168873782</v>
      </c>
      <c r="V8" s="32">
        <f t="shared" si="6"/>
        <v>124.53123168873783</v>
      </c>
      <c r="W8" s="25">
        <f t="shared" si="7"/>
        <v>0.87171862182116489</v>
      </c>
      <c r="X8" s="25">
        <v>2125.25</v>
      </c>
      <c r="Y8" s="25">
        <f>((X8/7)+X8)</f>
        <v>2428.8571428571427</v>
      </c>
      <c r="Z8" s="19">
        <f>Y8/2</f>
        <v>1214.4285714285713</v>
      </c>
      <c r="AA8" s="19">
        <v>12</v>
      </c>
      <c r="AB8" s="25">
        <v>4575.3</v>
      </c>
      <c r="AC8" s="25">
        <v>3</v>
      </c>
      <c r="AD8" s="25">
        <v>12297</v>
      </c>
      <c r="AE8" s="25">
        <v>8</v>
      </c>
    </row>
    <row r="9" spans="1:31" x14ac:dyDescent="0.25">
      <c r="A9" s="19">
        <v>8</v>
      </c>
      <c r="B9" s="19">
        <v>8</v>
      </c>
      <c r="C9" s="19" t="s">
        <v>4</v>
      </c>
      <c r="D9" s="19" t="s">
        <v>17</v>
      </c>
      <c r="E9" s="19" t="s">
        <v>27</v>
      </c>
      <c r="F9" s="19" t="s">
        <v>26</v>
      </c>
      <c r="G9" s="19" t="s">
        <v>11</v>
      </c>
      <c r="H9" s="25">
        <v>2017.5384615384614</v>
      </c>
      <c r="I9" s="19">
        <v>24300</v>
      </c>
      <c r="J9" s="19">
        <v>9057</v>
      </c>
      <c r="K9" s="19"/>
      <c r="L9" s="19">
        <f t="shared" si="1"/>
        <v>33357</v>
      </c>
      <c r="M9" s="19">
        <v>7129</v>
      </c>
      <c r="N9" s="19">
        <f t="shared" si="2"/>
        <v>26228</v>
      </c>
      <c r="O9" s="25"/>
      <c r="P9" s="25">
        <v>13</v>
      </c>
      <c r="Q9" s="25">
        <f t="shared" si="3"/>
        <v>2017.5384615384614</v>
      </c>
      <c r="R9" s="25">
        <f t="shared" si="0"/>
        <v>288.2197802197802</v>
      </c>
      <c r="S9" s="25">
        <v>2843.125</v>
      </c>
      <c r="T9" s="32">
        <f t="shared" si="4"/>
        <v>2.8431250000000001</v>
      </c>
      <c r="U9" s="25">
        <f t="shared" si="5"/>
        <v>0.10137429069062394</v>
      </c>
      <c r="V9" s="32">
        <f t="shared" si="6"/>
        <v>101.37429069062394</v>
      </c>
      <c r="W9" s="25">
        <f t="shared" si="7"/>
        <v>0.70962003483436764</v>
      </c>
      <c r="X9" s="25">
        <v>2017.5384615384614</v>
      </c>
      <c r="Y9" s="25"/>
      <c r="Z9" s="19"/>
      <c r="AA9" s="19">
        <v>13</v>
      </c>
      <c r="AB9" s="25">
        <v>4573.5</v>
      </c>
      <c r="AC9" s="25">
        <v>3</v>
      </c>
      <c r="AD9" s="25">
        <v>15249</v>
      </c>
      <c r="AE9" s="25">
        <v>10</v>
      </c>
    </row>
    <row r="10" spans="1:31" ht="15.75" thickBot="1" x14ac:dyDescent="0.3">
      <c r="A10" s="19">
        <v>9</v>
      </c>
      <c r="B10" s="19">
        <v>1</v>
      </c>
      <c r="C10" s="19" t="s">
        <v>5</v>
      </c>
      <c r="D10" s="19" t="s">
        <v>10</v>
      </c>
      <c r="E10" s="19" t="s">
        <v>24</v>
      </c>
      <c r="F10" s="19" t="s">
        <v>25</v>
      </c>
      <c r="G10" s="19" t="s">
        <v>10</v>
      </c>
      <c r="H10" s="25">
        <v>1635.6666666666667</v>
      </c>
      <c r="I10" s="19">
        <v>24900</v>
      </c>
      <c r="J10" s="19"/>
      <c r="K10" s="19"/>
      <c r="L10" s="19">
        <f t="shared" si="1"/>
        <v>24900</v>
      </c>
      <c r="M10" s="19">
        <v>5272</v>
      </c>
      <c r="N10" s="19">
        <f t="shared" si="2"/>
        <v>19628</v>
      </c>
      <c r="O10" s="25">
        <v>12</v>
      </c>
      <c r="P10" s="25">
        <v>13</v>
      </c>
      <c r="Q10" s="25">
        <v>1725.5384615384614</v>
      </c>
      <c r="R10" s="25">
        <f t="shared" si="0"/>
        <v>246.50549450549448</v>
      </c>
      <c r="S10" s="25">
        <v>2872</v>
      </c>
      <c r="T10" s="32">
        <f t="shared" si="4"/>
        <v>2.8719999999999999</v>
      </c>
      <c r="U10" s="25">
        <f t="shared" si="5"/>
        <v>8.5830603936453517E-2</v>
      </c>
      <c r="V10" s="32">
        <f t="shared" si="6"/>
        <v>85.830603936453514</v>
      </c>
      <c r="W10" s="25">
        <f t="shared" si="7"/>
        <v>0.60081422755517455</v>
      </c>
      <c r="X10" s="25">
        <v>1509.8461538461538</v>
      </c>
      <c r="Y10" s="25">
        <f>(X10/7)+X10</f>
        <v>1725.5384615384614</v>
      </c>
      <c r="Z10" s="19"/>
      <c r="AA10" s="19">
        <v>13</v>
      </c>
      <c r="AB10" s="25">
        <v>4991</v>
      </c>
      <c r="AC10" s="25">
        <v>3</v>
      </c>
      <c r="AD10" s="25">
        <v>13387</v>
      </c>
      <c r="AE10" s="25">
        <v>9</v>
      </c>
    </row>
    <row r="11" spans="1:31" ht="16.5" thickTop="1" thickBot="1" x14ac:dyDescent="0.3">
      <c r="A11" s="23">
        <v>10</v>
      </c>
      <c r="B11" s="23">
        <v>2</v>
      </c>
      <c r="C11" s="19" t="s">
        <v>5</v>
      </c>
      <c r="D11" s="19" t="s">
        <v>11</v>
      </c>
      <c r="E11" s="19" t="s">
        <v>24</v>
      </c>
      <c r="F11" s="19" t="s">
        <v>25</v>
      </c>
      <c r="G11" s="19" t="s">
        <v>11</v>
      </c>
      <c r="H11" s="25">
        <v>1964.6153846153845</v>
      </c>
      <c r="I11" s="19">
        <v>25540</v>
      </c>
      <c r="J11" s="19"/>
      <c r="K11" s="19"/>
      <c r="L11" s="19">
        <f t="shared" si="1"/>
        <v>25540</v>
      </c>
      <c r="M11" s="19"/>
      <c r="N11" s="19">
        <f t="shared" si="2"/>
        <v>25540</v>
      </c>
      <c r="O11" s="25"/>
      <c r="P11" s="25">
        <v>13</v>
      </c>
      <c r="Q11" s="25" t="s">
        <v>52</v>
      </c>
      <c r="R11" s="25" t="s">
        <v>52</v>
      </c>
      <c r="S11" s="25">
        <v>2641.75</v>
      </c>
      <c r="T11" s="32">
        <f t="shared" si="4"/>
        <v>2.64175</v>
      </c>
      <c r="U11" s="25" t="s">
        <v>52</v>
      </c>
      <c r="V11" s="32" t="e">
        <f t="shared" si="6"/>
        <v>#VALUE!</v>
      </c>
      <c r="W11" s="25" t="s">
        <v>52</v>
      </c>
      <c r="X11" s="25">
        <v>1964.6153846153845</v>
      </c>
      <c r="Y11" s="25"/>
      <c r="Z11" s="19"/>
      <c r="AA11" s="19">
        <v>13</v>
      </c>
      <c r="AB11" s="25">
        <v>4111.2</v>
      </c>
      <c r="AC11" s="25">
        <v>3</v>
      </c>
      <c r="AD11" s="25">
        <v>14072</v>
      </c>
      <c r="AE11" s="25">
        <v>10</v>
      </c>
    </row>
    <row r="12" spans="1:31" ht="16.5" thickTop="1" thickBot="1" x14ac:dyDescent="0.3">
      <c r="A12" s="23">
        <v>11</v>
      </c>
      <c r="B12" s="23">
        <v>3</v>
      </c>
      <c r="C12" s="19" t="s">
        <v>5</v>
      </c>
      <c r="D12" s="19" t="s">
        <v>12</v>
      </c>
      <c r="E12" s="19" t="s">
        <v>27</v>
      </c>
      <c r="F12" s="19" t="s">
        <v>25</v>
      </c>
      <c r="G12" s="19" t="s">
        <v>10</v>
      </c>
      <c r="H12" s="25">
        <v>1947.6923076923076</v>
      </c>
      <c r="I12" s="19">
        <v>25320</v>
      </c>
      <c r="J12" s="19"/>
      <c r="K12" s="19"/>
      <c r="L12" s="19">
        <f t="shared" si="1"/>
        <v>25320</v>
      </c>
      <c r="M12" s="19"/>
      <c r="N12" s="19">
        <f t="shared" si="2"/>
        <v>25320</v>
      </c>
      <c r="O12" s="25"/>
      <c r="P12" s="25">
        <v>13</v>
      </c>
      <c r="Q12" s="25" t="s">
        <v>52</v>
      </c>
      <c r="R12" s="25" t="s">
        <v>52</v>
      </c>
      <c r="S12" s="25">
        <v>3075</v>
      </c>
      <c r="T12" s="32">
        <f t="shared" si="4"/>
        <v>3.0750000000000002</v>
      </c>
      <c r="U12" s="25" t="s">
        <v>52</v>
      </c>
      <c r="V12" s="32" t="e">
        <f t="shared" si="6"/>
        <v>#VALUE!</v>
      </c>
      <c r="W12" s="25" t="s">
        <v>52</v>
      </c>
      <c r="X12" s="25">
        <v>1947.6923076923076</v>
      </c>
      <c r="Y12" s="25"/>
      <c r="Z12" s="19"/>
      <c r="AA12" s="19">
        <v>13</v>
      </c>
      <c r="AB12" s="25">
        <v>4620.1000000000004</v>
      </c>
      <c r="AC12" s="25">
        <v>3</v>
      </c>
      <c r="AD12" s="25">
        <v>15877</v>
      </c>
      <c r="AE12" s="25">
        <v>10</v>
      </c>
    </row>
    <row r="13" spans="1:31" ht="15.75" thickTop="1" x14ac:dyDescent="0.25">
      <c r="A13" s="19">
        <v>12</v>
      </c>
      <c r="B13" s="19">
        <v>4</v>
      </c>
      <c r="C13" s="19" t="s">
        <v>5</v>
      </c>
      <c r="D13" s="19" t="s">
        <v>13</v>
      </c>
      <c r="E13" s="19" t="s">
        <v>27</v>
      </c>
      <c r="F13" s="19" t="s">
        <v>25</v>
      </c>
      <c r="G13" s="19" t="s">
        <v>11</v>
      </c>
      <c r="H13" s="25">
        <v>1618.6999999999998</v>
      </c>
      <c r="I13" s="19">
        <v>24620</v>
      </c>
      <c r="J13" s="19">
        <v>4099.1000000000004</v>
      </c>
      <c r="K13" s="19"/>
      <c r="L13" s="19">
        <f t="shared" si="1"/>
        <v>28719.1</v>
      </c>
      <c r="M13" s="19">
        <v>7676</v>
      </c>
      <c r="N13" s="19">
        <f t="shared" si="2"/>
        <v>21043.1</v>
      </c>
      <c r="O13" s="25"/>
      <c r="P13" s="25">
        <v>13</v>
      </c>
      <c r="Q13" s="25">
        <f t="shared" si="3"/>
        <v>1618.6999999999998</v>
      </c>
      <c r="R13" s="25">
        <f t="shared" ref="R13:R24" si="8">Q13/7</f>
        <v>231.2428571428571</v>
      </c>
      <c r="S13" s="25">
        <v>2876.2857142857142</v>
      </c>
      <c r="T13" s="32">
        <f t="shared" si="4"/>
        <v>2.8762857142857143</v>
      </c>
      <c r="U13" s="25">
        <f t="shared" si="5"/>
        <v>8.0396344491904234E-2</v>
      </c>
      <c r="V13" s="32">
        <f t="shared" si="6"/>
        <v>80.39634449190423</v>
      </c>
      <c r="W13" s="25">
        <f t="shared" si="7"/>
        <v>0.56277441144332963</v>
      </c>
      <c r="X13" s="25">
        <v>1618.6999999999998</v>
      </c>
      <c r="Y13" s="25"/>
      <c r="Z13" s="19"/>
      <c r="AA13" s="19">
        <v>13</v>
      </c>
      <c r="AB13" s="25">
        <v>4384.2</v>
      </c>
      <c r="AC13" s="25">
        <v>3</v>
      </c>
      <c r="AD13" s="25">
        <v>15402</v>
      </c>
      <c r="AE13" s="25">
        <v>10</v>
      </c>
    </row>
    <row r="14" spans="1:31" x14ac:dyDescent="0.25">
      <c r="A14" s="19">
        <v>13</v>
      </c>
      <c r="B14" s="19">
        <v>5</v>
      </c>
      <c r="C14" s="19" t="s">
        <v>5</v>
      </c>
      <c r="D14" s="19" t="s">
        <v>14</v>
      </c>
      <c r="E14" s="19" t="s">
        <v>24</v>
      </c>
      <c r="F14" s="19" t="s">
        <v>26</v>
      </c>
      <c r="G14" s="19" t="s">
        <v>10</v>
      </c>
      <c r="H14" s="25">
        <v>1738.9230769230769</v>
      </c>
      <c r="I14" s="19">
        <v>24020</v>
      </c>
      <c r="J14" s="19">
        <v>8312</v>
      </c>
      <c r="K14" s="19"/>
      <c r="L14" s="19">
        <f t="shared" si="1"/>
        <v>32332</v>
      </c>
      <c r="M14" s="19">
        <v>9726</v>
      </c>
      <c r="N14" s="19">
        <f t="shared" si="2"/>
        <v>22606</v>
      </c>
      <c r="O14" s="25"/>
      <c r="P14" s="25">
        <v>13</v>
      </c>
      <c r="Q14" s="25">
        <f t="shared" si="3"/>
        <v>1738.9230769230769</v>
      </c>
      <c r="R14" s="25">
        <f t="shared" si="8"/>
        <v>248.41758241758242</v>
      </c>
      <c r="S14" s="25">
        <v>2745.625</v>
      </c>
      <c r="T14" s="32">
        <f t="shared" si="4"/>
        <v>2.745625</v>
      </c>
      <c r="U14" s="25">
        <f t="shared" si="5"/>
        <v>9.0477607982729774E-2</v>
      </c>
      <c r="V14" s="32">
        <f t="shared" si="6"/>
        <v>90.477607982729765</v>
      </c>
      <c r="W14" s="25">
        <f t="shared" si="7"/>
        <v>0.63334325587910834</v>
      </c>
      <c r="X14" s="25">
        <v>1738.9230769230769</v>
      </c>
      <c r="Y14" s="25"/>
      <c r="Z14" s="19"/>
      <c r="AA14" s="19">
        <v>13</v>
      </c>
      <c r="AB14" s="25">
        <v>4489.3</v>
      </c>
      <c r="AC14" s="25">
        <v>3</v>
      </c>
      <c r="AD14" s="25">
        <v>14110</v>
      </c>
      <c r="AE14" s="25">
        <v>10</v>
      </c>
    </row>
    <row r="15" spans="1:31" x14ac:dyDescent="0.25">
      <c r="A15" s="19">
        <v>14</v>
      </c>
      <c r="B15" s="19">
        <v>6</v>
      </c>
      <c r="C15" s="19" t="s">
        <v>5</v>
      </c>
      <c r="D15" s="19" t="s">
        <v>15</v>
      </c>
      <c r="E15" s="19" t="s">
        <v>24</v>
      </c>
      <c r="F15" s="19" t="s">
        <v>26</v>
      </c>
      <c r="G15" s="19" t="s">
        <v>11</v>
      </c>
      <c r="H15" s="25">
        <v>1878</v>
      </c>
      <c r="I15" s="19">
        <v>24300</v>
      </c>
      <c r="J15" s="19">
        <v>8666</v>
      </c>
      <c r="K15" s="19"/>
      <c r="L15" s="19">
        <f t="shared" si="1"/>
        <v>32966</v>
      </c>
      <c r="M15" s="19">
        <v>10430</v>
      </c>
      <c r="N15" s="19">
        <f t="shared" si="2"/>
        <v>22536</v>
      </c>
      <c r="O15" s="25"/>
      <c r="P15" s="25">
        <v>12</v>
      </c>
      <c r="Q15" s="25">
        <f t="shared" si="3"/>
        <v>1878</v>
      </c>
      <c r="R15" s="25">
        <f t="shared" si="8"/>
        <v>268.28571428571428</v>
      </c>
      <c r="S15" s="25">
        <v>2693.375</v>
      </c>
      <c r="T15" s="32">
        <f t="shared" si="4"/>
        <v>2.6933750000000001</v>
      </c>
      <c r="U15" s="25">
        <f t="shared" si="5"/>
        <v>9.9609491543403456E-2</v>
      </c>
      <c r="V15" s="32">
        <f t="shared" si="6"/>
        <v>99.60949154340345</v>
      </c>
      <c r="W15" s="25">
        <f t="shared" si="7"/>
        <v>0.69726644080382416</v>
      </c>
      <c r="X15" s="25">
        <v>1878</v>
      </c>
      <c r="Y15" s="25"/>
      <c r="Z15" s="19"/>
      <c r="AA15" s="19">
        <v>12</v>
      </c>
      <c r="AB15" s="25">
        <v>4278.5</v>
      </c>
      <c r="AC15" s="25">
        <v>3</v>
      </c>
      <c r="AD15" s="25">
        <v>13079</v>
      </c>
      <c r="AE15" s="25">
        <v>9</v>
      </c>
    </row>
    <row r="16" spans="1:31" x14ac:dyDescent="0.25">
      <c r="A16" s="19">
        <v>15</v>
      </c>
      <c r="B16" s="19">
        <v>7</v>
      </c>
      <c r="C16" s="19" t="s">
        <v>5</v>
      </c>
      <c r="D16" s="19" t="s">
        <v>16</v>
      </c>
      <c r="E16" s="19" t="s">
        <v>27</v>
      </c>
      <c r="F16" s="19" t="s">
        <v>26</v>
      </c>
      <c r="G16" s="19" t="s">
        <v>10</v>
      </c>
      <c r="H16" s="25">
        <v>2130.1538461538462</v>
      </c>
      <c r="I16" s="19">
        <v>15640</v>
      </c>
      <c r="J16" s="19">
        <v>8912</v>
      </c>
      <c r="K16" s="19">
        <v>6787</v>
      </c>
      <c r="L16" s="19">
        <f t="shared" si="1"/>
        <v>31339</v>
      </c>
      <c r="M16" s="19">
        <v>3647</v>
      </c>
      <c r="N16" s="19">
        <f t="shared" si="2"/>
        <v>27692</v>
      </c>
      <c r="O16" s="25"/>
      <c r="P16" s="25">
        <v>13</v>
      </c>
      <c r="Q16" s="25">
        <f t="shared" si="3"/>
        <v>2130.1538461538462</v>
      </c>
      <c r="R16" s="25">
        <f t="shared" si="8"/>
        <v>304.30769230769232</v>
      </c>
      <c r="S16" s="25">
        <v>2987.75</v>
      </c>
      <c r="T16" s="32">
        <f t="shared" si="4"/>
        <v>2.9877500000000001</v>
      </c>
      <c r="U16" s="25">
        <f t="shared" si="5"/>
        <v>0.10185179225426903</v>
      </c>
      <c r="V16" s="32">
        <f t="shared" si="6"/>
        <v>101.85179225426903</v>
      </c>
      <c r="W16" s="25">
        <f t="shared" si="7"/>
        <v>0.71296254577988327</v>
      </c>
      <c r="X16" s="25">
        <v>2130.1538461538462</v>
      </c>
      <c r="Y16" s="25"/>
      <c r="Z16" s="19"/>
      <c r="AA16" s="19">
        <v>13</v>
      </c>
      <c r="AB16" s="25">
        <v>4855.8</v>
      </c>
      <c r="AC16" s="25">
        <v>3</v>
      </c>
      <c r="AD16" s="25">
        <v>16145</v>
      </c>
      <c r="AE16" s="25">
        <v>10</v>
      </c>
    </row>
    <row r="17" spans="1:31" x14ac:dyDescent="0.25">
      <c r="A17" s="19">
        <v>16</v>
      </c>
      <c r="B17" s="19">
        <v>8</v>
      </c>
      <c r="C17" s="19" t="s">
        <v>5</v>
      </c>
      <c r="D17" s="19" t="s">
        <v>17</v>
      </c>
      <c r="E17" s="19" t="s">
        <v>27</v>
      </c>
      <c r="F17" s="19" t="s">
        <v>26</v>
      </c>
      <c r="G17" s="19" t="s">
        <v>11</v>
      </c>
      <c r="H17" s="25">
        <v>2034.2307692307693</v>
      </c>
      <c r="I17" s="19">
        <v>24940</v>
      </c>
      <c r="J17" s="19">
        <v>7135</v>
      </c>
      <c r="K17" s="19"/>
      <c r="L17" s="19">
        <f t="shared" si="1"/>
        <v>32075</v>
      </c>
      <c r="M17" s="19">
        <v>5630</v>
      </c>
      <c r="N17" s="19">
        <f t="shared" si="2"/>
        <v>26445</v>
      </c>
      <c r="O17" s="25"/>
      <c r="P17" s="25">
        <v>13</v>
      </c>
      <c r="Q17" s="25">
        <f t="shared" si="3"/>
        <v>2034.2307692307693</v>
      </c>
      <c r="R17" s="25">
        <f t="shared" si="8"/>
        <v>290.60439560439562</v>
      </c>
      <c r="S17" s="25">
        <v>2870</v>
      </c>
      <c r="T17" s="32">
        <f t="shared" si="4"/>
        <v>2.87</v>
      </c>
      <c r="U17" s="25">
        <f t="shared" si="5"/>
        <v>0.1012558869701727</v>
      </c>
      <c r="V17" s="32">
        <f t="shared" si="6"/>
        <v>101.25588697017268</v>
      </c>
      <c r="W17" s="25">
        <f t="shared" si="7"/>
        <v>0.70879120879120883</v>
      </c>
      <c r="X17" s="25">
        <v>2034.2307692307693</v>
      </c>
      <c r="Y17" s="25"/>
      <c r="Z17" s="19"/>
      <c r="AA17" s="19">
        <v>13</v>
      </c>
      <c r="AB17" s="25">
        <v>5030.3999999999996</v>
      </c>
      <c r="AC17" s="25">
        <v>3</v>
      </c>
      <c r="AD17" s="25">
        <v>15301</v>
      </c>
      <c r="AE17" s="25">
        <v>10</v>
      </c>
    </row>
    <row r="18" spans="1:31" x14ac:dyDescent="0.25">
      <c r="A18" s="19">
        <v>17</v>
      </c>
      <c r="B18" s="19">
        <v>1</v>
      </c>
      <c r="C18" s="19" t="s">
        <v>6</v>
      </c>
      <c r="D18" s="19" t="s">
        <v>10</v>
      </c>
      <c r="E18" s="19" t="s">
        <v>24</v>
      </c>
      <c r="F18" s="19" t="s">
        <v>25</v>
      </c>
      <c r="G18" s="19" t="s">
        <v>10</v>
      </c>
      <c r="H18" s="25">
        <v>1567.4615384615386</v>
      </c>
      <c r="I18" s="19">
        <v>25220</v>
      </c>
      <c r="J18" s="19"/>
      <c r="K18" s="19"/>
      <c r="L18" s="19">
        <f t="shared" si="1"/>
        <v>25220</v>
      </c>
      <c r="M18" s="19">
        <v>4843</v>
      </c>
      <c r="N18" s="19">
        <f t="shared" si="2"/>
        <v>20377</v>
      </c>
      <c r="O18" s="25"/>
      <c r="P18" s="25">
        <v>13</v>
      </c>
      <c r="Q18" s="25">
        <f t="shared" si="3"/>
        <v>1567.4615384615386</v>
      </c>
      <c r="R18" s="25">
        <f t="shared" si="8"/>
        <v>223.92307692307693</v>
      </c>
      <c r="S18" s="25">
        <v>2641.5</v>
      </c>
      <c r="T18" s="32">
        <f t="shared" si="4"/>
        <v>2.6415000000000002</v>
      </c>
      <c r="U18" s="25">
        <f t="shared" si="5"/>
        <v>8.4771181875100104E-2</v>
      </c>
      <c r="V18" s="32">
        <f t="shared" si="6"/>
        <v>84.771181875100098</v>
      </c>
      <c r="W18" s="25">
        <f t="shared" si="7"/>
        <v>0.59339827312570081</v>
      </c>
      <c r="X18" s="25">
        <v>1567.4615384615386</v>
      </c>
      <c r="Y18" s="25"/>
      <c r="Z18" s="19"/>
      <c r="AA18" s="19">
        <v>13</v>
      </c>
      <c r="AB18" s="25">
        <v>4628.8999999999996</v>
      </c>
      <c r="AC18" s="25">
        <v>3</v>
      </c>
      <c r="AD18" s="25">
        <v>14861</v>
      </c>
      <c r="AE18" s="25">
        <v>10</v>
      </c>
    </row>
    <row r="19" spans="1:31" x14ac:dyDescent="0.25">
      <c r="A19" s="19">
        <v>18</v>
      </c>
      <c r="B19" s="19">
        <v>2</v>
      </c>
      <c r="C19" s="19" t="s">
        <v>6</v>
      </c>
      <c r="D19" s="19" t="s">
        <v>11</v>
      </c>
      <c r="E19" s="19" t="s">
        <v>24</v>
      </c>
      <c r="F19" s="19" t="s">
        <v>25</v>
      </c>
      <c r="G19" s="19" t="s">
        <v>11</v>
      </c>
      <c r="H19" s="25">
        <v>1643.5384615384614</v>
      </c>
      <c r="I19" s="19">
        <v>25080</v>
      </c>
      <c r="J19" s="19"/>
      <c r="K19" s="19"/>
      <c r="L19" s="19">
        <f t="shared" si="1"/>
        <v>25080</v>
      </c>
      <c r="M19" s="19">
        <v>3714</v>
      </c>
      <c r="N19" s="19">
        <f t="shared" si="2"/>
        <v>21366</v>
      </c>
      <c r="O19" s="25"/>
      <c r="P19" s="25">
        <v>13</v>
      </c>
      <c r="Q19" s="25">
        <f t="shared" si="3"/>
        <v>1643.5384615384614</v>
      </c>
      <c r="R19" s="25">
        <f t="shared" si="8"/>
        <v>234.79120879120879</v>
      </c>
      <c r="S19" s="25">
        <v>2976.375</v>
      </c>
      <c r="T19" s="32">
        <f t="shared" si="4"/>
        <v>2.976375</v>
      </c>
      <c r="U19" s="25">
        <f t="shared" si="5"/>
        <v>7.8884955286618388E-2</v>
      </c>
      <c r="V19" s="32">
        <f t="shared" si="6"/>
        <v>78.884955286618379</v>
      </c>
      <c r="W19" s="25">
        <f t="shared" si="7"/>
        <v>0.55219468700632868</v>
      </c>
      <c r="X19" s="25">
        <v>1643.5384615384614</v>
      </c>
      <c r="Y19" s="25"/>
      <c r="Z19" s="19"/>
      <c r="AA19" s="19">
        <v>13</v>
      </c>
      <c r="AB19" s="12">
        <v>3793.4</v>
      </c>
      <c r="AC19" s="25">
        <v>3</v>
      </c>
      <c r="AD19" s="25">
        <v>15952</v>
      </c>
      <c r="AE19" s="25">
        <v>10</v>
      </c>
    </row>
    <row r="20" spans="1:31" x14ac:dyDescent="0.25">
      <c r="A20" s="19">
        <v>19</v>
      </c>
      <c r="B20" s="19">
        <v>3</v>
      </c>
      <c r="C20" s="19" t="s">
        <v>6</v>
      </c>
      <c r="D20" s="19" t="s">
        <v>12</v>
      </c>
      <c r="E20" s="19" t="s">
        <v>27</v>
      </c>
      <c r="F20" s="19" t="s">
        <v>25</v>
      </c>
      <c r="G20" s="19" t="s">
        <v>10</v>
      </c>
      <c r="H20" s="25">
        <v>1899.6999999999998</v>
      </c>
      <c r="I20" s="19">
        <v>24660</v>
      </c>
      <c r="J20" s="19">
        <v>3923.1</v>
      </c>
      <c r="K20" s="19"/>
      <c r="L20" s="19">
        <f t="shared" si="1"/>
        <v>28583.1</v>
      </c>
      <c r="M20" s="19">
        <v>3887</v>
      </c>
      <c r="N20" s="19">
        <f t="shared" si="2"/>
        <v>24696.1</v>
      </c>
      <c r="O20" s="25"/>
      <c r="P20" s="25">
        <v>13</v>
      </c>
      <c r="Q20" s="25">
        <f t="shared" si="3"/>
        <v>1899.6999999999998</v>
      </c>
      <c r="R20" s="25">
        <f t="shared" si="8"/>
        <v>271.38571428571424</v>
      </c>
      <c r="S20" s="25">
        <v>2849.125</v>
      </c>
      <c r="T20" s="32">
        <f t="shared" si="4"/>
        <v>2.8491249999999999</v>
      </c>
      <c r="U20" s="25">
        <f t="shared" si="5"/>
        <v>9.5252301771847236E-2</v>
      </c>
      <c r="V20" s="32">
        <f t="shared" si="6"/>
        <v>95.252301771847229</v>
      </c>
      <c r="W20" s="25">
        <f t="shared" si="7"/>
        <v>0.66676611240293071</v>
      </c>
      <c r="X20" s="25">
        <v>1899.6999999999998</v>
      </c>
      <c r="Y20" s="25"/>
      <c r="Z20" s="19"/>
      <c r="AA20" s="19">
        <v>13</v>
      </c>
      <c r="AB20" s="25">
        <v>5043.2</v>
      </c>
      <c r="AC20" s="25">
        <v>3</v>
      </c>
      <c r="AD20" s="25">
        <v>14717</v>
      </c>
      <c r="AE20" s="25">
        <v>10</v>
      </c>
    </row>
    <row r="21" spans="1:31" x14ac:dyDescent="0.25">
      <c r="A21" s="19">
        <v>20</v>
      </c>
      <c r="B21" s="19">
        <v>4</v>
      </c>
      <c r="C21" s="19" t="s">
        <v>6</v>
      </c>
      <c r="D21" s="19" t="s">
        <v>13</v>
      </c>
      <c r="E21" s="19" t="s">
        <v>27</v>
      </c>
      <c r="F21" s="19" t="s">
        <v>25</v>
      </c>
      <c r="G21" s="19" t="s">
        <v>11</v>
      </c>
      <c r="H21" s="25">
        <v>1762.0846153846153</v>
      </c>
      <c r="I21" s="19">
        <v>25540</v>
      </c>
      <c r="J21" s="19">
        <v>4685.1000000000004</v>
      </c>
      <c r="K21" s="19"/>
      <c r="L21" s="19">
        <f t="shared" si="1"/>
        <v>30225.1</v>
      </c>
      <c r="M21" s="19">
        <v>7318</v>
      </c>
      <c r="N21" s="19">
        <f t="shared" si="2"/>
        <v>22907.1</v>
      </c>
      <c r="O21" s="25"/>
      <c r="P21" s="25">
        <v>13</v>
      </c>
      <c r="Q21" s="25">
        <f t="shared" si="3"/>
        <v>1762.0846153846153</v>
      </c>
      <c r="R21" s="25">
        <f t="shared" si="8"/>
        <v>251.7263736263736</v>
      </c>
      <c r="S21" s="25">
        <v>2751.125</v>
      </c>
      <c r="T21" s="32">
        <f t="shared" si="4"/>
        <v>2.751125</v>
      </c>
      <c r="U21" s="25">
        <f t="shared" si="5"/>
        <v>9.1499431551228527E-2</v>
      </c>
      <c r="V21" s="32">
        <f t="shared" si="6"/>
        <v>91.49943155122854</v>
      </c>
      <c r="W21" s="25">
        <f t="shared" si="7"/>
        <v>0.6404960208585998</v>
      </c>
      <c r="X21" s="25">
        <v>1762.0846153846153</v>
      </c>
      <c r="Y21" s="25"/>
      <c r="Z21" s="19"/>
      <c r="AA21" s="19">
        <v>13</v>
      </c>
      <c r="AB21" s="25">
        <v>4681.8999999999996</v>
      </c>
      <c r="AC21" s="25">
        <v>3</v>
      </c>
      <c r="AD21" s="25">
        <v>14730</v>
      </c>
      <c r="AE21" s="25">
        <v>10</v>
      </c>
    </row>
    <row r="22" spans="1:31" x14ac:dyDescent="0.25">
      <c r="A22" s="19">
        <v>21</v>
      </c>
      <c r="B22" s="19">
        <v>5</v>
      </c>
      <c r="C22" s="19" t="s">
        <v>6</v>
      </c>
      <c r="D22" s="19" t="s">
        <v>14</v>
      </c>
      <c r="E22" s="19" t="s">
        <v>24</v>
      </c>
      <c r="F22" s="19" t="s">
        <v>26</v>
      </c>
      <c r="G22" s="19" t="s">
        <v>10</v>
      </c>
      <c r="H22" s="25">
        <v>1794.4615384615386</v>
      </c>
      <c r="I22" s="19">
        <v>25600</v>
      </c>
      <c r="J22" s="19">
        <v>7212</v>
      </c>
      <c r="K22" s="25">
        <v>2010</v>
      </c>
      <c r="L22" s="19">
        <f t="shared" si="1"/>
        <v>34822</v>
      </c>
      <c r="M22" s="19">
        <v>11494</v>
      </c>
      <c r="N22" s="19">
        <f t="shared" si="2"/>
        <v>23328</v>
      </c>
      <c r="O22" s="25"/>
      <c r="P22" s="25">
        <v>13</v>
      </c>
      <c r="Q22" s="25">
        <f t="shared" si="3"/>
        <v>1794.4615384615386</v>
      </c>
      <c r="R22" s="25">
        <f t="shared" si="8"/>
        <v>256.35164835164835</v>
      </c>
      <c r="S22" s="25">
        <v>2821</v>
      </c>
      <c r="T22" s="32">
        <f t="shared" si="4"/>
        <v>2.8210000000000002</v>
      </c>
      <c r="U22" s="25">
        <f t="shared" si="5"/>
        <v>9.0872615509269172E-2</v>
      </c>
      <c r="V22" s="32">
        <f t="shared" si="6"/>
        <v>90.872615509269167</v>
      </c>
      <c r="W22" s="25">
        <f t="shared" si="7"/>
        <v>0.63610830856488432</v>
      </c>
      <c r="X22" s="25">
        <v>1794.4615384615386</v>
      </c>
      <c r="Y22" s="25"/>
      <c r="Z22" s="19"/>
      <c r="AA22" s="19">
        <v>13</v>
      </c>
      <c r="AB22" s="25">
        <v>4331.7</v>
      </c>
      <c r="AC22" s="25">
        <v>3</v>
      </c>
      <c r="AD22" s="25">
        <v>14337</v>
      </c>
      <c r="AE22" s="25">
        <v>10</v>
      </c>
    </row>
    <row r="23" spans="1:31" x14ac:dyDescent="0.25">
      <c r="A23" s="19">
        <v>22</v>
      </c>
      <c r="B23" s="19">
        <v>6</v>
      </c>
      <c r="C23" s="19" t="s">
        <v>6</v>
      </c>
      <c r="D23" s="19" t="s">
        <v>15</v>
      </c>
      <c r="E23" s="19" t="s">
        <v>24</v>
      </c>
      <c r="F23" s="19" t="s">
        <v>26</v>
      </c>
      <c r="G23" s="19" t="s">
        <v>11</v>
      </c>
      <c r="H23" s="25">
        <v>1960.2307692307693</v>
      </c>
      <c r="I23" s="19">
        <v>25140</v>
      </c>
      <c r="J23" s="19">
        <v>8156</v>
      </c>
      <c r="K23" s="19"/>
      <c r="L23" s="19">
        <f t="shared" si="1"/>
        <v>33296</v>
      </c>
      <c r="M23" s="19">
        <v>7813</v>
      </c>
      <c r="N23" s="19">
        <f t="shared" si="2"/>
        <v>25483</v>
      </c>
      <c r="O23" s="25"/>
      <c r="P23" s="25">
        <v>13</v>
      </c>
      <c r="Q23" s="25">
        <f t="shared" si="3"/>
        <v>1960.2307692307693</v>
      </c>
      <c r="R23" s="25">
        <f t="shared" si="8"/>
        <v>280.03296703296706</v>
      </c>
      <c r="S23" s="25">
        <v>2785.375</v>
      </c>
      <c r="T23" s="32">
        <f t="shared" si="4"/>
        <v>2.7853750000000002</v>
      </c>
      <c r="U23" s="25">
        <f t="shared" si="5"/>
        <v>0.10053689971115813</v>
      </c>
      <c r="V23" s="32">
        <f t="shared" si="6"/>
        <v>100.53689971115811</v>
      </c>
      <c r="W23" s="25">
        <f t="shared" si="7"/>
        <v>0.70375829797810685</v>
      </c>
      <c r="X23" s="25">
        <v>1960.2307692307693</v>
      </c>
      <c r="Y23" s="25"/>
      <c r="Z23" s="19"/>
      <c r="AA23" s="19">
        <v>13</v>
      </c>
      <c r="AB23" s="25">
        <v>4084.2</v>
      </c>
      <c r="AC23" s="25">
        <v>3</v>
      </c>
      <c r="AD23" s="25">
        <v>14889</v>
      </c>
      <c r="AE23" s="25">
        <v>10</v>
      </c>
    </row>
    <row r="24" spans="1:31" ht="15.75" thickBot="1" x14ac:dyDescent="0.3">
      <c r="A24" s="19">
        <v>23</v>
      </c>
      <c r="B24" s="19">
        <v>7</v>
      </c>
      <c r="C24" s="19" t="s">
        <v>6</v>
      </c>
      <c r="D24" s="19" t="s">
        <v>16</v>
      </c>
      <c r="E24" s="19" t="s">
        <v>27</v>
      </c>
      <c r="F24" s="19" t="s">
        <v>26</v>
      </c>
      <c r="G24" s="19" t="s">
        <v>10</v>
      </c>
      <c r="H24" s="25">
        <v>2239.6153846153848</v>
      </c>
      <c r="I24" s="19">
        <v>17840</v>
      </c>
      <c r="J24" s="19">
        <v>8825</v>
      </c>
      <c r="K24" s="19">
        <v>7718</v>
      </c>
      <c r="L24" s="19">
        <f t="shared" si="1"/>
        <v>34383</v>
      </c>
      <c r="M24" s="19">
        <v>5268</v>
      </c>
      <c r="N24" s="19">
        <f t="shared" si="2"/>
        <v>29115</v>
      </c>
      <c r="O24" s="25"/>
      <c r="P24" s="25">
        <v>13</v>
      </c>
      <c r="Q24" s="25">
        <f t="shared" si="3"/>
        <v>2239.6153846153848</v>
      </c>
      <c r="R24" s="25">
        <f t="shared" si="8"/>
        <v>319.94505494505495</v>
      </c>
      <c r="S24" s="25">
        <v>3022.2857142857142</v>
      </c>
      <c r="T24" s="32">
        <f t="shared" si="4"/>
        <v>3.0222857142857142</v>
      </c>
      <c r="U24" s="25">
        <f t="shared" si="5"/>
        <v>0.10586194860159694</v>
      </c>
      <c r="V24" s="32">
        <f t="shared" si="6"/>
        <v>105.86194860159694</v>
      </c>
      <c r="W24" s="25">
        <f t="shared" si="7"/>
        <v>0.74103364021117857</v>
      </c>
      <c r="X24" s="25">
        <v>2239.6153846153848</v>
      </c>
      <c r="Y24" s="25"/>
      <c r="Z24" s="19"/>
      <c r="AA24" s="19">
        <v>13</v>
      </c>
      <c r="AB24" s="25">
        <v>4988.3999999999996</v>
      </c>
      <c r="AC24" s="25">
        <v>3</v>
      </c>
      <c r="AD24" s="25">
        <v>16093</v>
      </c>
      <c r="AE24" s="25">
        <v>10</v>
      </c>
    </row>
    <row r="25" spans="1:31" ht="16.5" thickTop="1" thickBot="1" x14ac:dyDescent="0.3">
      <c r="A25" s="23">
        <v>24</v>
      </c>
      <c r="B25" s="23">
        <v>8</v>
      </c>
      <c r="C25" s="19" t="s">
        <v>6</v>
      </c>
      <c r="D25" s="19" t="s">
        <v>17</v>
      </c>
      <c r="E25" s="19" t="s">
        <v>27</v>
      </c>
      <c r="F25" s="19" t="s">
        <v>26</v>
      </c>
      <c r="G25" s="19" t="s">
        <v>11</v>
      </c>
      <c r="H25" s="25">
        <v>2532.5384615384614</v>
      </c>
      <c r="I25" s="19">
        <v>25100</v>
      </c>
      <c r="J25" s="19">
        <v>7823</v>
      </c>
      <c r="K25" s="19"/>
      <c r="L25" s="19">
        <f t="shared" si="1"/>
        <v>32923</v>
      </c>
      <c r="M25" s="19"/>
      <c r="N25" s="19">
        <f t="shared" si="2"/>
        <v>32923</v>
      </c>
      <c r="O25" s="25"/>
      <c r="P25" s="25">
        <v>13</v>
      </c>
      <c r="Q25" s="25" t="s">
        <v>52</v>
      </c>
      <c r="R25" s="25" t="s">
        <v>52</v>
      </c>
      <c r="S25" s="25">
        <v>2755</v>
      </c>
      <c r="T25" s="32">
        <f t="shared" si="4"/>
        <v>2.7549999999999999</v>
      </c>
      <c r="U25" s="25" t="s">
        <v>52</v>
      </c>
      <c r="V25" s="32" t="s">
        <v>52</v>
      </c>
      <c r="W25" s="25" t="s">
        <v>52</v>
      </c>
      <c r="X25" s="25" t="s">
        <v>52</v>
      </c>
      <c r="Y25" s="25"/>
      <c r="Z25" s="19"/>
      <c r="AA25" s="19">
        <v>13</v>
      </c>
      <c r="AB25" s="25">
        <v>4277.8</v>
      </c>
      <c r="AC25" s="25">
        <v>3</v>
      </c>
      <c r="AD25" s="25">
        <v>14186</v>
      </c>
      <c r="AE25" s="25">
        <v>10</v>
      </c>
    </row>
    <row r="26" spans="1:31" ht="15.75" thickTop="1" x14ac:dyDescent="0.25">
      <c r="A26" s="19">
        <v>25</v>
      </c>
      <c r="B26" s="19">
        <v>2</v>
      </c>
      <c r="C26" s="19" t="s">
        <v>7</v>
      </c>
      <c r="D26" s="19" t="s">
        <v>11</v>
      </c>
      <c r="E26" s="19" t="s">
        <v>24</v>
      </c>
      <c r="F26" s="19" t="s">
        <v>25</v>
      </c>
      <c r="G26" s="19" t="s">
        <v>11</v>
      </c>
      <c r="H26" s="25">
        <v>1535.5384615384614</v>
      </c>
      <c r="I26" s="19">
        <v>24560</v>
      </c>
      <c r="J26" s="19"/>
      <c r="K26" s="19"/>
      <c r="L26" s="19">
        <f t="shared" si="1"/>
        <v>24560</v>
      </c>
      <c r="M26" s="19">
        <v>4598</v>
      </c>
      <c r="N26" s="19">
        <f t="shared" si="2"/>
        <v>19962</v>
      </c>
      <c r="O26" s="25"/>
      <c r="P26" s="25">
        <v>13</v>
      </c>
      <c r="Q26" s="25">
        <f t="shared" si="3"/>
        <v>1535.5384615384614</v>
      </c>
      <c r="R26" s="25">
        <f t="shared" ref="R26:R49" si="9">Q26/7</f>
        <v>219.36263736263734</v>
      </c>
      <c r="S26" s="25">
        <v>2760</v>
      </c>
      <c r="T26" s="32">
        <f t="shared" si="4"/>
        <v>2.76</v>
      </c>
      <c r="U26" s="25">
        <f t="shared" si="5"/>
        <v>7.9479216435738173E-2</v>
      </c>
      <c r="V26" s="32">
        <f t="shared" si="6"/>
        <v>79.479216435738181</v>
      </c>
      <c r="W26" s="25">
        <f t="shared" si="7"/>
        <v>0.5563545150501672</v>
      </c>
      <c r="X26" s="25">
        <v>1535.5384615384614</v>
      </c>
      <c r="Y26" s="25"/>
      <c r="Z26" s="19"/>
      <c r="AA26" s="19">
        <v>13</v>
      </c>
      <c r="AB26" s="25">
        <v>4528.3999999999996</v>
      </c>
      <c r="AC26" s="25">
        <v>3</v>
      </c>
      <c r="AD26" s="25">
        <v>14614</v>
      </c>
      <c r="AE26" s="25">
        <v>10</v>
      </c>
    </row>
    <row r="27" spans="1:31" x14ac:dyDescent="0.25">
      <c r="A27" s="19">
        <v>26</v>
      </c>
      <c r="B27" s="19">
        <v>3</v>
      </c>
      <c r="C27" s="19" t="s">
        <v>7</v>
      </c>
      <c r="D27" s="19" t="s">
        <v>12</v>
      </c>
      <c r="E27" s="19" t="s">
        <v>27</v>
      </c>
      <c r="F27" s="19" t="s">
        <v>25</v>
      </c>
      <c r="G27" s="19" t="s">
        <v>10</v>
      </c>
      <c r="H27" s="25">
        <v>1563.6153846153845</v>
      </c>
      <c r="I27" s="19">
        <v>25280</v>
      </c>
      <c r="J27" s="19"/>
      <c r="K27" s="19"/>
      <c r="L27" s="19">
        <f t="shared" si="1"/>
        <v>25280</v>
      </c>
      <c r="M27" s="19">
        <v>4953</v>
      </c>
      <c r="N27" s="19">
        <f t="shared" si="2"/>
        <v>20327</v>
      </c>
      <c r="O27" s="25"/>
      <c r="P27" s="25">
        <v>13</v>
      </c>
      <c r="Q27" s="25">
        <f t="shared" si="3"/>
        <v>1563.6153846153845</v>
      </c>
      <c r="R27" s="25">
        <f t="shared" si="9"/>
        <v>223.37362637362637</v>
      </c>
      <c r="S27" s="25">
        <v>3085.375</v>
      </c>
      <c r="T27" s="32">
        <f t="shared" si="4"/>
        <v>3.085375</v>
      </c>
      <c r="U27" s="25">
        <f t="shared" si="5"/>
        <v>7.2397561519629339E-2</v>
      </c>
      <c r="V27" s="32">
        <f t="shared" si="6"/>
        <v>72.397561519629335</v>
      </c>
      <c r="W27" s="25">
        <f t="shared" si="7"/>
        <v>0.50678293063740532</v>
      </c>
      <c r="X27" s="25">
        <v>1563.6153846153845</v>
      </c>
      <c r="Y27" s="25"/>
      <c r="Z27" s="19"/>
      <c r="AA27" s="19">
        <v>13</v>
      </c>
      <c r="AB27" s="25">
        <v>4654.5</v>
      </c>
      <c r="AC27" s="25">
        <v>3</v>
      </c>
      <c r="AD27" s="25">
        <v>15377</v>
      </c>
      <c r="AE27" s="25">
        <v>10</v>
      </c>
    </row>
    <row r="28" spans="1:31" x14ac:dyDescent="0.25">
      <c r="A28" s="19">
        <v>27</v>
      </c>
      <c r="B28" s="19">
        <v>4</v>
      </c>
      <c r="C28" s="19" t="s">
        <v>7</v>
      </c>
      <c r="D28" s="19" t="s">
        <v>13</v>
      </c>
      <c r="E28" s="19" t="s">
        <v>27</v>
      </c>
      <c r="F28" s="19" t="s">
        <v>25</v>
      </c>
      <c r="G28" s="19" t="s">
        <v>11</v>
      </c>
      <c r="H28" s="25">
        <v>1675</v>
      </c>
      <c r="I28" s="19">
        <v>24620</v>
      </c>
      <c r="J28" s="19"/>
      <c r="K28" s="25">
        <v>2120</v>
      </c>
      <c r="L28" s="19">
        <f t="shared" si="1"/>
        <v>26740</v>
      </c>
      <c r="M28" s="19">
        <v>4965</v>
      </c>
      <c r="N28" s="19">
        <f t="shared" si="2"/>
        <v>21775</v>
      </c>
      <c r="O28" s="25"/>
      <c r="P28" s="25">
        <v>13</v>
      </c>
      <c r="Q28" s="25">
        <f t="shared" si="3"/>
        <v>1675</v>
      </c>
      <c r="R28" s="25">
        <f t="shared" si="9"/>
        <v>239.28571428571428</v>
      </c>
      <c r="S28" s="25">
        <v>3048.7142857142858</v>
      </c>
      <c r="T28" s="32">
        <f t="shared" si="4"/>
        <v>3.0487142857142859</v>
      </c>
      <c r="U28" s="25">
        <f t="shared" si="5"/>
        <v>7.8487418583946394E-2</v>
      </c>
      <c r="V28" s="32">
        <f t="shared" si="6"/>
        <v>78.487418583946379</v>
      </c>
      <c r="W28" s="25">
        <f t="shared" si="7"/>
        <v>0.54941193008762479</v>
      </c>
      <c r="X28" s="25">
        <v>1675</v>
      </c>
      <c r="Y28" s="25"/>
      <c r="Z28" s="19"/>
      <c r="AA28" s="19">
        <v>13</v>
      </c>
      <c r="AB28" s="25">
        <v>4351.3</v>
      </c>
      <c r="AC28" s="25">
        <v>3</v>
      </c>
      <c r="AD28" s="25">
        <v>14607</v>
      </c>
      <c r="AE28" s="25">
        <v>10</v>
      </c>
    </row>
    <row r="29" spans="1:31" x14ac:dyDescent="0.25">
      <c r="A29" s="19">
        <v>28</v>
      </c>
      <c r="B29" s="19">
        <v>5</v>
      </c>
      <c r="C29" s="19" t="s">
        <v>7</v>
      </c>
      <c r="D29" s="19" t="s">
        <v>14</v>
      </c>
      <c r="E29" s="19" t="s">
        <v>24</v>
      </c>
      <c r="F29" s="19" t="s">
        <v>26</v>
      </c>
      <c r="G29" s="19" t="s">
        <v>10</v>
      </c>
      <c r="H29" s="25">
        <v>1723.4615384615386</v>
      </c>
      <c r="I29" s="19">
        <v>25160</v>
      </c>
      <c r="J29" s="19">
        <v>7896</v>
      </c>
      <c r="K29" s="19"/>
      <c r="L29" s="19">
        <f t="shared" si="1"/>
        <v>33056</v>
      </c>
      <c r="M29" s="19">
        <v>10651</v>
      </c>
      <c r="N29" s="19">
        <f t="shared" si="2"/>
        <v>22405</v>
      </c>
      <c r="O29" s="25"/>
      <c r="P29" s="25">
        <v>13</v>
      </c>
      <c r="Q29" s="25">
        <f t="shared" si="3"/>
        <v>1723.4615384615386</v>
      </c>
      <c r="R29" s="25">
        <f t="shared" si="9"/>
        <v>246.20879120879121</v>
      </c>
      <c r="S29" s="25">
        <v>2625.125</v>
      </c>
      <c r="T29" s="32">
        <f t="shared" si="4"/>
        <v>2.6251250000000002</v>
      </c>
      <c r="U29" s="25">
        <f t="shared" si="5"/>
        <v>9.3789359062441291E-2</v>
      </c>
      <c r="V29" s="32">
        <f t="shared" si="6"/>
        <v>93.789359062441292</v>
      </c>
      <c r="W29" s="25">
        <f t="shared" si="7"/>
        <v>0.65652551343708909</v>
      </c>
      <c r="X29" s="25">
        <v>1723.4615384615386</v>
      </c>
      <c r="Y29" s="25"/>
      <c r="Z29" s="19"/>
      <c r="AA29" s="19">
        <v>13</v>
      </c>
      <c r="AB29" s="25">
        <v>4466.1000000000004</v>
      </c>
      <c r="AC29" s="25">
        <v>3</v>
      </c>
      <c r="AD29" s="25">
        <v>14637</v>
      </c>
      <c r="AE29" s="25">
        <v>10</v>
      </c>
    </row>
    <row r="30" spans="1:31" x14ac:dyDescent="0.25">
      <c r="A30" s="19">
        <v>29</v>
      </c>
      <c r="B30" s="19">
        <v>6</v>
      </c>
      <c r="C30" s="19" t="s">
        <v>7</v>
      </c>
      <c r="D30" s="19" t="s">
        <v>15</v>
      </c>
      <c r="E30" s="19" t="s">
        <v>24</v>
      </c>
      <c r="F30" s="19" t="s">
        <v>26</v>
      </c>
      <c r="G30" s="19" t="s">
        <v>11</v>
      </c>
      <c r="H30" s="25">
        <v>1878.2307692307693</v>
      </c>
      <c r="I30" s="19">
        <v>24620</v>
      </c>
      <c r="J30" s="19">
        <v>7642</v>
      </c>
      <c r="K30" s="19"/>
      <c r="L30" s="19">
        <f t="shared" si="1"/>
        <v>32262</v>
      </c>
      <c r="M30" s="19">
        <v>7845</v>
      </c>
      <c r="N30" s="19">
        <f t="shared" si="2"/>
        <v>24417</v>
      </c>
      <c r="O30" s="25"/>
      <c r="P30" s="25">
        <v>13</v>
      </c>
      <c r="Q30" s="25">
        <f t="shared" si="3"/>
        <v>1878.2307692307693</v>
      </c>
      <c r="R30" s="25">
        <f t="shared" si="9"/>
        <v>268.31868131868134</v>
      </c>
      <c r="S30" s="25">
        <v>2805.75</v>
      </c>
      <c r="T30" s="32">
        <f t="shared" si="4"/>
        <v>2.8057500000000002</v>
      </c>
      <c r="U30" s="25">
        <f t="shared" si="5"/>
        <v>9.5631713915595246E-2</v>
      </c>
      <c r="V30" s="32">
        <f t="shared" si="6"/>
        <v>95.631713915595228</v>
      </c>
      <c r="W30" s="25">
        <f t="shared" si="7"/>
        <v>0.66942199740916664</v>
      </c>
      <c r="X30" s="25">
        <v>1878.2307692307693</v>
      </c>
      <c r="Y30" s="25"/>
      <c r="Z30" s="19"/>
      <c r="AA30" s="19">
        <v>13</v>
      </c>
      <c r="AB30" s="25">
        <v>4354.3</v>
      </c>
      <c r="AC30" s="25">
        <v>3</v>
      </c>
      <c r="AD30" s="25">
        <v>14782</v>
      </c>
      <c r="AE30" s="25">
        <v>10</v>
      </c>
    </row>
    <row r="31" spans="1:31" x14ac:dyDescent="0.25">
      <c r="A31" s="19">
        <v>30</v>
      </c>
      <c r="B31" s="19">
        <v>7</v>
      </c>
      <c r="C31" s="19" t="s">
        <v>7</v>
      </c>
      <c r="D31" s="19" t="s">
        <v>16</v>
      </c>
      <c r="E31" s="19" t="s">
        <v>27</v>
      </c>
      <c r="F31" s="19" t="s">
        <v>26</v>
      </c>
      <c r="G31" s="19" t="s">
        <v>10</v>
      </c>
      <c r="H31" s="25">
        <v>2094.146153846154</v>
      </c>
      <c r="I31" s="19">
        <v>21340</v>
      </c>
      <c r="J31" s="19">
        <v>8353</v>
      </c>
      <c r="K31" s="19">
        <v>4457.8999999999996</v>
      </c>
      <c r="L31" s="19">
        <f t="shared" si="1"/>
        <v>34150.9</v>
      </c>
      <c r="M31" s="19">
        <v>6927</v>
      </c>
      <c r="N31" s="19">
        <f t="shared" si="2"/>
        <v>27223.9</v>
      </c>
      <c r="O31" s="25"/>
      <c r="P31" s="25">
        <v>13</v>
      </c>
      <c r="Q31" s="25">
        <f t="shared" si="3"/>
        <v>2094.146153846154</v>
      </c>
      <c r="R31" s="25">
        <f t="shared" si="9"/>
        <v>299.16373626373627</v>
      </c>
      <c r="S31" s="25">
        <v>2754.5714285714284</v>
      </c>
      <c r="T31" s="32">
        <f t="shared" si="4"/>
        <v>2.7545714285714284</v>
      </c>
      <c r="U31" s="25">
        <f t="shared" si="5"/>
        <v>0.10860627288902365</v>
      </c>
      <c r="V31" s="32">
        <f t="shared" si="6"/>
        <v>108.60627288902364</v>
      </c>
      <c r="W31" s="25">
        <f t="shared" si="7"/>
        <v>0.76024391022316562</v>
      </c>
      <c r="X31" s="25">
        <v>2094.146153846154</v>
      </c>
      <c r="Y31" s="25"/>
      <c r="Z31" s="19"/>
      <c r="AA31" s="19">
        <v>13</v>
      </c>
      <c r="AB31" s="25">
        <v>4648.8999999999996</v>
      </c>
      <c r="AC31" s="25">
        <v>3</v>
      </c>
      <c r="AD31" s="25">
        <v>14788</v>
      </c>
      <c r="AE31" s="25">
        <v>10</v>
      </c>
    </row>
    <row r="32" spans="1:31" x14ac:dyDescent="0.25">
      <c r="A32" s="19">
        <v>31</v>
      </c>
      <c r="B32" s="19">
        <v>8</v>
      </c>
      <c r="C32" s="19" t="s">
        <v>7</v>
      </c>
      <c r="D32" s="19" t="s">
        <v>17</v>
      </c>
      <c r="E32" s="19" t="s">
        <v>27</v>
      </c>
      <c r="F32" s="19" t="s">
        <v>26</v>
      </c>
      <c r="G32" s="19" t="s">
        <v>11</v>
      </c>
      <c r="H32" s="25">
        <v>1882.323076923077</v>
      </c>
      <c r="I32" s="19">
        <v>24940</v>
      </c>
      <c r="J32" s="19">
        <v>4377.2</v>
      </c>
      <c r="K32" s="19"/>
      <c r="L32" s="19">
        <f t="shared" si="1"/>
        <v>29317.200000000001</v>
      </c>
      <c r="M32" s="19">
        <v>4747</v>
      </c>
      <c r="N32" s="19">
        <f t="shared" si="2"/>
        <v>24570.2</v>
      </c>
      <c r="O32" s="25"/>
      <c r="P32" s="25">
        <v>13</v>
      </c>
      <c r="Q32" s="25">
        <f t="shared" si="3"/>
        <v>1890.0153846153846</v>
      </c>
      <c r="R32" s="25">
        <f t="shared" si="9"/>
        <v>270.00219780219783</v>
      </c>
      <c r="S32" s="25">
        <v>2908.5</v>
      </c>
      <c r="T32" s="32">
        <f t="shared" si="4"/>
        <v>2.9085000000000001</v>
      </c>
      <c r="U32" s="25">
        <f t="shared" si="5"/>
        <v>9.2832112017259008E-2</v>
      </c>
      <c r="V32" s="32">
        <f t="shared" si="6"/>
        <v>92.832112017259007</v>
      </c>
      <c r="W32" s="25">
        <f t="shared" si="7"/>
        <v>0.64982478412081301</v>
      </c>
      <c r="X32" s="25">
        <v>1882.323076923077</v>
      </c>
      <c r="Y32" s="25"/>
      <c r="Z32" s="19"/>
      <c r="AA32" s="19">
        <v>13</v>
      </c>
      <c r="AB32" s="25">
        <v>4702.2</v>
      </c>
      <c r="AC32" s="25">
        <v>3</v>
      </c>
      <c r="AD32" s="25">
        <v>13967</v>
      </c>
      <c r="AE32" s="25">
        <v>10</v>
      </c>
    </row>
    <row r="33" spans="1:31" x14ac:dyDescent="0.25">
      <c r="A33" s="19">
        <v>32</v>
      </c>
      <c r="B33" s="19">
        <v>1</v>
      </c>
      <c r="C33" s="19" t="s">
        <v>7</v>
      </c>
      <c r="D33" s="19" t="s">
        <v>10</v>
      </c>
      <c r="E33" s="19" t="s">
        <v>24</v>
      </c>
      <c r="F33" s="19" t="s">
        <v>25</v>
      </c>
      <c r="G33" s="19" t="s">
        <v>10</v>
      </c>
      <c r="H33" s="25">
        <v>1511.5833333333333</v>
      </c>
      <c r="I33" s="19">
        <v>25400</v>
      </c>
      <c r="J33" s="19"/>
      <c r="K33" s="19"/>
      <c r="L33" s="19">
        <f t="shared" si="1"/>
        <v>25400</v>
      </c>
      <c r="M33" s="19">
        <v>7261</v>
      </c>
      <c r="N33" s="19">
        <f t="shared" si="2"/>
        <v>18139</v>
      </c>
      <c r="O33" s="25"/>
      <c r="P33" s="25">
        <v>12</v>
      </c>
      <c r="Q33" s="25">
        <f t="shared" si="3"/>
        <v>1511.5833333333333</v>
      </c>
      <c r="R33" s="25">
        <f t="shared" si="9"/>
        <v>215.94047619047618</v>
      </c>
      <c r="S33" s="25">
        <v>2846.375</v>
      </c>
      <c r="T33" s="32">
        <f t="shared" si="4"/>
        <v>2.8463750000000001</v>
      </c>
      <c r="U33" s="25">
        <f t="shared" si="5"/>
        <v>7.5865083198972796E-2</v>
      </c>
      <c r="V33" s="32">
        <f t="shared" si="6"/>
        <v>75.865083198972783</v>
      </c>
      <c r="W33" s="25">
        <f t="shared" si="7"/>
        <v>0.53105558239280959</v>
      </c>
      <c r="X33" s="25">
        <v>1511.5833333333333</v>
      </c>
      <c r="Y33" s="25"/>
      <c r="AA33" s="19">
        <v>12</v>
      </c>
      <c r="AB33" s="25">
        <v>4316.3999999999996</v>
      </c>
      <c r="AC33" s="25">
        <v>3</v>
      </c>
      <c r="AD33" s="25">
        <v>13302</v>
      </c>
      <c r="AE33" s="25">
        <v>9</v>
      </c>
    </row>
    <row r="34" spans="1:31" x14ac:dyDescent="0.25">
      <c r="A34" s="19">
        <v>33</v>
      </c>
      <c r="B34" s="19">
        <v>2</v>
      </c>
      <c r="C34" s="19" t="s">
        <v>8</v>
      </c>
      <c r="D34" s="19" t="s">
        <v>11</v>
      </c>
      <c r="E34" s="19" t="s">
        <v>24</v>
      </c>
      <c r="F34" s="19" t="s">
        <v>25</v>
      </c>
      <c r="G34" s="19" t="s">
        <v>11</v>
      </c>
      <c r="H34" s="25">
        <v>1541.3333333333333</v>
      </c>
      <c r="I34" s="19">
        <v>23720</v>
      </c>
      <c r="J34" s="19"/>
      <c r="K34" s="19"/>
      <c r="L34" s="19">
        <f t="shared" si="1"/>
        <v>23720</v>
      </c>
      <c r="M34" s="19">
        <v>5224</v>
      </c>
      <c r="N34" s="19">
        <f t="shared" si="2"/>
        <v>18496</v>
      </c>
      <c r="O34" s="25"/>
      <c r="P34" s="25">
        <v>12</v>
      </c>
      <c r="Q34" s="25">
        <f t="shared" si="3"/>
        <v>1541.3333333333333</v>
      </c>
      <c r="R34" s="25">
        <f t="shared" si="9"/>
        <v>220.19047619047618</v>
      </c>
      <c r="S34" s="25">
        <v>2512.4285714285716</v>
      </c>
      <c r="T34" s="32">
        <f t="shared" si="4"/>
        <v>2.5124285714285715</v>
      </c>
      <c r="U34" s="25">
        <f t="shared" si="5"/>
        <v>8.764049203009798E-2</v>
      </c>
      <c r="V34" s="32">
        <f t="shared" si="6"/>
        <v>87.640492030097988</v>
      </c>
      <c r="W34" s="25">
        <f t="shared" si="7"/>
        <v>0.6134834442106859</v>
      </c>
      <c r="X34" s="25">
        <v>1541.3333333333333</v>
      </c>
      <c r="Y34" s="25"/>
      <c r="Z34" s="19"/>
      <c r="AA34" s="19">
        <v>12</v>
      </c>
      <c r="AB34" s="25">
        <v>4586</v>
      </c>
      <c r="AC34" s="25">
        <v>3</v>
      </c>
      <c r="AD34" s="25">
        <v>14043</v>
      </c>
      <c r="AE34" s="25">
        <v>9</v>
      </c>
    </row>
    <row r="35" spans="1:31" x14ac:dyDescent="0.25">
      <c r="A35" s="19">
        <v>34</v>
      </c>
      <c r="B35" s="19">
        <v>3</v>
      </c>
      <c r="C35" s="19" t="s">
        <v>8</v>
      </c>
      <c r="D35" s="19" t="s">
        <v>12</v>
      </c>
      <c r="E35" s="19" t="s">
        <v>27</v>
      </c>
      <c r="F35" s="19" t="s">
        <v>25</v>
      </c>
      <c r="G35" s="19" t="s">
        <v>10</v>
      </c>
      <c r="H35" s="25">
        <v>1643.4153846153847</v>
      </c>
      <c r="I35" s="19">
        <v>21380</v>
      </c>
      <c r="J35" s="19">
        <v>4752.3999999999996</v>
      </c>
      <c r="K35" s="19"/>
      <c r="L35" s="19">
        <f t="shared" si="1"/>
        <v>26132.400000000001</v>
      </c>
      <c r="M35" s="19">
        <v>4768</v>
      </c>
      <c r="N35" s="19">
        <f t="shared" si="2"/>
        <v>21364.400000000001</v>
      </c>
      <c r="O35" s="25"/>
      <c r="P35" s="25">
        <v>13</v>
      </c>
      <c r="Q35" s="25">
        <f t="shared" si="3"/>
        <v>1643.4153846153847</v>
      </c>
      <c r="R35" s="25">
        <f t="shared" si="9"/>
        <v>234.7736263736264</v>
      </c>
      <c r="S35" s="25">
        <v>2859.75</v>
      </c>
      <c r="T35" s="32">
        <f t="shared" si="4"/>
        <v>2.85975</v>
      </c>
      <c r="U35" s="25">
        <f t="shared" si="5"/>
        <v>8.2095856761474392E-2</v>
      </c>
      <c r="V35" s="32">
        <f t="shared" si="6"/>
        <v>82.095856761474394</v>
      </c>
      <c r="W35" s="25">
        <f t="shared" si="7"/>
        <v>0.57467099733032068</v>
      </c>
      <c r="X35" s="25">
        <v>1643.4153846153847</v>
      </c>
      <c r="Y35" s="25"/>
      <c r="Z35" s="19"/>
      <c r="AA35" s="19">
        <v>13</v>
      </c>
      <c r="AB35" s="25">
        <v>4867.2</v>
      </c>
      <c r="AC35" s="25">
        <v>3</v>
      </c>
      <c r="AD35" s="25">
        <v>15126</v>
      </c>
      <c r="AE35" s="25">
        <v>10</v>
      </c>
    </row>
    <row r="36" spans="1:31" x14ac:dyDescent="0.25">
      <c r="A36" s="19">
        <v>35</v>
      </c>
      <c r="B36" s="19">
        <v>4</v>
      </c>
      <c r="C36" s="19" t="s">
        <v>8</v>
      </c>
      <c r="D36" s="19" t="s">
        <v>13</v>
      </c>
      <c r="E36" s="19" t="s">
        <v>27</v>
      </c>
      <c r="F36" s="19" t="s">
        <v>25</v>
      </c>
      <c r="G36" s="19" t="s">
        <v>11</v>
      </c>
      <c r="H36" s="25">
        <v>1603.3076923076924</v>
      </c>
      <c r="I36" s="19">
        <v>24420</v>
      </c>
      <c r="J36" s="19">
        <v>4583</v>
      </c>
      <c r="K36" s="19"/>
      <c r="L36" s="19">
        <f t="shared" si="1"/>
        <v>29003</v>
      </c>
      <c r="M36" s="19">
        <v>8160</v>
      </c>
      <c r="N36" s="19">
        <f t="shared" si="2"/>
        <v>20843</v>
      </c>
      <c r="O36" s="25"/>
      <c r="P36" s="25">
        <v>13</v>
      </c>
      <c r="Q36" s="25">
        <f t="shared" si="3"/>
        <v>1603.3076923076924</v>
      </c>
      <c r="R36" s="25">
        <f t="shared" si="9"/>
        <v>229.04395604395606</v>
      </c>
      <c r="S36" s="25">
        <v>2932.625</v>
      </c>
      <c r="T36" s="32">
        <f t="shared" si="4"/>
        <v>2.9326249999999998</v>
      </c>
      <c r="U36" s="25">
        <f t="shared" si="5"/>
        <v>7.8102026697568244E-2</v>
      </c>
      <c r="V36" s="32">
        <f t="shared" si="6"/>
        <v>78.102026697568249</v>
      </c>
      <c r="W36" s="25">
        <f t="shared" si="7"/>
        <v>0.54671418688297768</v>
      </c>
      <c r="X36" s="25">
        <v>1603.3076923076924</v>
      </c>
      <c r="Y36" s="25"/>
      <c r="Z36" s="19"/>
      <c r="AA36" s="19">
        <v>13</v>
      </c>
      <c r="AB36" s="25">
        <v>4601.1000000000004</v>
      </c>
      <c r="AC36" s="25">
        <v>3</v>
      </c>
      <c r="AD36" s="25">
        <v>15250</v>
      </c>
      <c r="AE36" s="25">
        <v>10</v>
      </c>
    </row>
    <row r="37" spans="1:31" x14ac:dyDescent="0.25">
      <c r="A37" s="19">
        <v>36</v>
      </c>
      <c r="B37" s="19">
        <v>5</v>
      </c>
      <c r="C37" s="19" t="s">
        <v>8</v>
      </c>
      <c r="D37" s="19" t="s">
        <v>14</v>
      </c>
      <c r="E37" s="19" t="s">
        <v>24</v>
      </c>
      <c r="F37" s="19" t="s">
        <v>26</v>
      </c>
      <c r="G37" s="19" t="s">
        <v>10</v>
      </c>
      <c r="H37" s="25">
        <v>1687.2</v>
      </c>
      <c r="I37" s="19">
        <v>25520</v>
      </c>
      <c r="J37" s="19">
        <v>4744.3999999999996</v>
      </c>
      <c r="K37" s="19">
        <v>1001</v>
      </c>
      <c r="L37" s="19">
        <f t="shared" si="1"/>
        <v>31265.4</v>
      </c>
      <c r="M37" s="19">
        <v>10018</v>
      </c>
      <c r="N37" s="19">
        <f t="shared" si="2"/>
        <v>21247.4</v>
      </c>
      <c r="O37" s="25"/>
      <c r="P37" s="25">
        <v>12</v>
      </c>
      <c r="Q37" s="25">
        <f t="shared" si="3"/>
        <v>1770.6166666666668</v>
      </c>
      <c r="R37" s="25">
        <f t="shared" si="9"/>
        <v>252.94523809523812</v>
      </c>
      <c r="S37" s="25">
        <v>2738.75</v>
      </c>
      <c r="T37" s="32">
        <f t="shared" si="4"/>
        <v>2.73875</v>
      </c>
      <c r="U37" s="25">
        <f t="shared" si="5"/>
        <v>9.2357914411771103E-2</v>
      </c>
      <c r="V37" s="32">
        <f t="shared" si="6"/>
        <v>92.357914411771105</v>
      </c>
      <c r="W37" s="25">
        <f t="shared" si="7"/>
        <v>0.64650540088239772</v>
      </c>
      <c r="X37" s="25">
        <v>1687.2</v>
      </c>
      <c r="Y37" s="25"/>
      <c r="Z37" s="19"/>
      <c r="AA37" s="19">
        <v>12</v>
      </c>
      <c r="AB37" s="25">
        <v>4619.6000000000004</v>
      </c>
      <c r="AC37" s="25">
        <v>3</v>
      </c>
      <c r="AD37" s="25">
        <v>14915</v>
      </c>
      <c r="AE37" s="25">
        <v>9</v>
      </c>
    </row>
    <row r="38" spans="1:31" x14ac:dyDescent="0.25">
      <c r="A38" s="19">
        <v>37</v>
      </c>
      <c r="B38" s="19">
        <v>6</v>
      </c>
      <c r="C38" s="19" t="s">
        <v>8</v>
      </c>
      <c r="D38" s="19" t="s">
        <v>15</v>
      </c>
      <c r="E38" s="19" t="s">
        <v>24</v>
      </c>
      <c r="F38" s="19" t="s">
        <v>26</v>
      </c>
      <c r="G38" s="19" t="s">
        <v>11</v>
      </c>
      <c r="H38" s="25">
        <v>1891.8461538461538</v>
      </c>
      <c r="I38" s="19">
        <v>24180</v>
      </c>
      <c r="J38" s="19">
        <v>8069</v>
      </c>
      <c r="K38" s="19"/>
      <c r="L38" s="19">
        <f t="shared" si="1"/>
        <v>32249</v>
      </c>
      <c r="M38" s="19">
        <v>7655</v>
      </c>
      <c r="N38" s="19">
        <f t="shared" si="2"/>
        <v>24594</v>
      </c>
      <c r="O38" s="25"/>
      <c r="P38" s="25">
        <v>13</v>
      </c>
      <c r="Q38" s="25">
        <f t="shared" si="3"/>
        <v>1891.8461538461538</v>
      </c>
      <c r="R38" s="25">
        <f t="shared" si="9"/>
        <v>270.26373626373623</v>
      </c>
      <c r="S38" s="25">
        <v>2668.75</v>
      </c>
      <c r="T38" s="32">
        <f t="shared" si="4"/>
        <v>2.6687500000000002</v>
      </c>
      <c r="U38" s="25">
        <f t="shared" si="5"/>
        <v>0.10126978408008852</v>
      </c>
      <c r="V38" s="32">
        <f t="shared" si="6"/>
        <v>101.26978408008851</v>
      </c>
      <c r="W38" s="25">
        <f t="shared" si="7"/>
        <v>0.7088884885606197</v>
      </c>
      <c r="X38" s="25">
        <v>1891.8461538461538</v>
      </c>
      <c r="Y38" s="25"/>
      <c r="Z38" s="19"/>
      <c r="AA38" s="19">
        <v>13</v>
      </c>
      <c r="AB38" s="25">
        <v>4674.7</v>
      </c>
      <c r="AC38" s="25">
        <v>3</v>
      </c>
      <c r="AD38" s="25">
        <v>15130</v>
      </c>
      <c r="AE38" s="25">
        <v>10</v>
      </c>
    </row>
    <row r="39" spans="1:31" x14ac:dyDescent="0.25">
      <c r="A39" s="19">
        <v>38</v>
      </c>
      <c r="B39" s="19">
        <v>7</v>
      </c>
      <c r="C39" s="19" t="s">
        <v>8</v>
      </c>
      <c r="D39" s="19" t="s">
        <v>16</v>
      </c>
      <c r="E39" s="19" t="s">
        <v>27</v>
      </c>
      <c r="F39" s="19" t="s">
        <v>26</v>
      </c>
      <c r="G39" s="19" t="s">
        <v>10</v>
      </c>
      <c r="H39" s="25">
        <v>2015.7692307692307</v>
      </c>
      <c r="I39" s="19">
        <v>25000</v>
      </c>
      <c r="J39" s="19">
        <v>8850</v>
      </c>
      <c r="K39" s="19"/>
      <c r="L39" s="19">
        <f t="shared" si="1"/>
        <v>33850</v>
      </c>
      <c r="M39" s="19">
        <v>7645</v>
      </c>
      <c r="N39" s="19">
        <f t="shared" si="2"/>
        <v>26205</v>
      </c>
      <c r="O39" s="25"/>
      <c r="P39" s="25">
        <v>13</v>
      </c>
      <c r="Q39" s="25">
        <f t="shared" si="3"/>
        <v>2015.7692307692307</v>
      </c>
      <c r="R39" s="25">
        <f t="shared" si="9"/>
        <v>287.96703296703294</v>
      </c>
      <c r="S39" s="25">
        <v>2835.5</v>
      </c>
      <c r="T39" s="32">
        <f t="shared" si="4"/>
        <v>2.8355000000000001</v>
      </c>
      <c r="U39" s="25">
        <f t="shared" si="5"/>
        <v>0.10155776158244857</v>
      </c>
      <c r="V39" s="32">
        <f t="shared" si="6"/>
        <v>101.55776158244858</v>
      </c>
      <c r="W39" s="25">
        <f t="shared" si="7"/>
        <v>0.71090433107714013</v>
      </c>
      <c r="X39" s="25">
        <v>2015.7692307692307</v>
      </c>
      <c r="Y39" s="25"/>
      <c r="Z39" s="19"/>
      <c r="AA39" s="19">
        <v>13</v>
      </c>
      <c r="AB39" s="25">
        <v>4606.8</v>
      </c>
      <c r="AC39" s="25">
        <v>3</v>
      </c>
      <c r="AD39" s="25">
        <v>15249</v>
      </c>
      <c r="AE39" s="25">
        <v>10</v>
      </c>
    </row>
    <row r="40" spans="1:31" x14ac:dyDescent="0.25">
      <c r="A40" s="19">
        <v>39</v>
      </c>
      <c r="B40" s="19">
        <v>1</v>
      </c>
      <c r="C40" s="19" t="s">
        <v>8</v>
      </c>
      <c r="D40" s="19" t="s">
        <v>10</v>
      </c>
      <c r="E40" s="19" t="s">
        <v>24</v>
      </c>
      <c r="F40" s="19" t="s">
        <v>25</v>
      </c>
      <c r="G40" s="19" t="s">
        <v>10</v>
      </c>
      <c r="H40" s="25">
        <v>1476.8615384615384</v>
      </c>
      <c r="I40" s="19">
        <v>20700</v>
      </c>
      <c r="J40" s="19">
        <v>4871.2</v>
      </c>
      <c r="K40" s="19"/>
      <c r="L40" s="19">
        <f t="shared" si="1"/>
        <v>25571.200000000001</v>
      </c>
      <c r="M40" s="19">
        <v>6372</v>
      </c>
      <c r="N40" s="19">
        <f t="shared" si="2"/>
        <v>19199.2</v>
      </c>
      <c r="O40" s="25"/>
      <c r="P40" s="25">
        <v>13</v>
      </c>
      <c r="Q40" s="25">
        <f t="shared" si="3"/>
        <v>1476.8615384615384</v>
      </c>
      <c r="R40" s="25">
        <f t="shared" si="9"/>
        <v>210.98021978021978</v>
      </c>
      <c r="S40" s="25">
        <v>2751.375</v>
      </c>
      <c r="T40" s="32">
        <f t="shared" si="4"/>
        <v>2.7513749999999999</v>
      </c>
      <c r="U40" s="25">
        <f t="shared" si="5"/>
        <v>7.6681739050554643E-2</v>
      </c>
      <c r="V40" s="32">
        <f t="shared" si="6"/>
        <v>76.68173905055464</v>
      </c>
      <c r="W40" s="25">
        <f t="shared" si="7"/>
        <v>0.5367721733538825</v>
      </c>
      <c r="X40" s="25">
        <v>1476.8615384615384</v>
      </c>
      <c r="Y40" s="25"/>
      <c r="Z40" s="19"/>
      <c r="AA40" s="19">
        <v>13</v>
      </c>
      <c r="AB40" s="25">
        <v>3833.2</v>
      </c>
      <c r="AC40" s="25">
        <v>3</v>
      </c>
      <c r="AD40" s="25">
        <v>14709</v>
      </c>
      <c r="AE40" s="25">
        <v>10</v>
      </c>
    </row>
    <row r="41" spans="1:31" x14ac:dyDescent="0.25">
      <c r="A41" s="19">
        <v>40</v>
      </c>
      <c r="B41" s="19">
        <v>8</v>
      </c>
      <c r="C41" s="19" t="s">
        <v>8</v>
      </c>
      <c r="D41" s="19" t="s">
        <v>17</v>
      </c>
      <c r="E41" s="19" t="s">
        <v>27</v>
      </c>
      <c r="F41" s="19" t="s">
        <v>26</v>
      </c>
      <c r="G41" s="19" t="s">
        <v>11</v>
      </c>
      <c r="H41" s="25">
        <v>1960.4692307692308</v>
      </c>
      <c r="I41" s="19">
        <v>20780</v>
      </c>
      <c r="J41" s="19">
        <v>7880</v>
      </c>
      <c r="K41" s="19">
        <v>4782.1000000000004</v>
      </c>
      <c r="L41" s="19">
        <f t="shared" si="1"/>
        <v>33442.1</v>
      </c>
      <c r="M41" s="19">
        <v>7956</v>
      </c>
      <c r="N41" s="19">
        <f t="shared" si="2"/>
        <v>25486.1</v>
      </c>
      <c r="O41" s="25"/>
      <c r="P41" s="25">
        <v>13</v>
      </c>
      <c r="Q41" s="25">
        <f t="shared" si="3"/>
        <v>1960.4692307692308</v>
      </c>
      <c r="R41" s="25">
        <f t="shared" si="9"/>
        <v>280.06703296703296</v>
      </c>
      <c r="S41" s="25">
        <v>2706</v>
      </c>
      <c r="T41" s="32">
        <f t="shared" si="4"/>
        <v>2.706</v>
      </c>
      <c r="U41" s="25">
        <f t="shared" si="5"/>
        <v>0.10349853398633886</v>
      </c>
      <c r="V41" s="32">
        <f t="shared" si="6"/>
        <v>103.49853398633886</v>
      </c>
      <c r="W41" s="25">
        <f t="shared" si="7"/>
        <v>0.7244897379043721</v>
      </c>
      <c r="X41" s="25">
        <v>1960.4692307692308</v>
      </c>
      <c r="Y41" s="25"/>
      <c r="Z41" s="19"/>
      <c r="AA41" s="19">
        <v>13</v>
      </c>
      <c r="AB41" s="25">
        <v>4393.3</v>
      </c>
      <c r="AC41" s="25">
        <v>3</v>
      </c>
      <c r="AD41" s="25">
        <v>14810</v>
      </c>
      <c r="AE41" s="25">
        <v>10</v>
      </c>
    </row>
    <row r="42" spans="1:31" x14ac:dyDescent="0.25">
      <c r="A42" s="19">
        <v>41</v>
      </c>
      <c r="B42" s="19">
        <v>3</v>
      </c>
      <c r="C42" s="19" t="s">
        <v>9</v>
      </c>
      <c r="D42" s="19" t="s">
        <v>12</v>
      </c>
      <c r="E42" s="19" t="s">
        <v>27</v>
      </c>
      <c r="F42" s="19" t="s">
        <v>25</v>
      </c>
      <c r="G42" s="19" t="s">
        <v>10</v>
      </c>
      <c r="H42" s="25">
        <v>1844.7692307692307</v>
      </c>
      <c r="I42" s="19">
        <v>19960</v>
      </c>
      <c r="J42" s="19">
        <v>7678</v>
      </c>
      <c r="K42" s="19"/>
      <c r="L42" s="19">
        <f t="shared" si="1"/>
        <v>27638</v>
      </c>
      <c r="M42" s="19">
        <v>3656</v>
      </c>
      <c r="N42" s="19">
        <f t="shared" si="2"/>
        <v>23982</v>
      </c>
      <c r="O42" s="25"/>
      <c r="P42" s="25">
        <v>13</v>
      </c>
      <c r="Q42" s="25">
        <f t="shared" si="3"/>
        <v>1844.7692307692307</v>
      </c>
      <c r="R42" s="25">
        <f t="shared" si="9"/>
        <v>263.53846153846155</v>
      </c>
      <c r="S42" s="25">
        <v>2828.25</v>
      </c>
      <c r="T42" s="32">
        <f t="shared" si="4"/>
        <v>2.8282500000000002</v>
      </c>
      <c r="U42" s="25">
        <f t="shared" si="5"/>
        <v>9.3180751891969074E-2</v>
      </c>
      <c r="V42" s="32">
        <f t="shared" si="6"/>
        <v>93.180751891969081</v>
      </c>
      <c r="W42" s="25">
        <f t="shared" si="7"/>
        <v>0.65226526324378353</v>
      </c>
      <c r="X42" s="25">
        <v>1844.7692307692307</v>
      </c>
      <c r="Y42" s="25"/>
      <c r="Z42" s="19"/>
      <c r="AA42" s="19">
        <v>13</v>
      </c>
      <c r="AB42" s="25">
        <v>4509.6000000000004</v>
      </c>
      <c r="AC42" s="25">
        <v>3</v>
      </c>
      <c r="AD42" s="25">
        <v>15444</v>
      </c>
      <c r="AE42" s="25">
        <v>10</v>
      </c>
    </row>
    <row r="43" spans="1:31" x14ac:dyDescent="0.25">
      <c r="A43" s="19">
        <v>42</v>
      </c>
      <c r="B43" s="19">
        <v>4</v>
      </c>
      <c r="C43" s="19" t="s">
        <v>9</v>
      </c>
      <c r="D43" s="19" t="s">
        <v>13</v>
      </c>
      <c r="E43" s="19" t="s">
        <v>27</v>
      </c>
      <c r="F43" s="19" t="s">
        <v>25</v>
      </c>
      <c r="G43" s="19" t="s">
        <v>11</v>
      </c>
      <c r="H43" s="25">
        <v>1698.0076923076922</v>
      </c>
      <c r="I43" s="19">
        <v>22760</v>
      </c>
      <c r="J43" s="19">
        <v>4968.1000000000004</v>
      </c>
      <c r="K43" s="19"/>
      <c r="L43" s="19">
        <f t="shared" si="1"/>
        <v>27728.1</v>
      </c>
      <c r="M43" s="19">
        <v>5654</v>
      </c>
      <c r="N43" s="19">
        <f t="shared" si="2"/>
        <v>22074.1</v>
      </c>
      <c r="O43" s="25"/>
      <c r="P43" s="25">
        <v>13</v>
      </c>
      <c r="Q43" s="25">
        <f t="shared" si="3"/>
        <v>1698.0076923076922</v>
      </c>
      <c r="R43" s="25">
        <f t="shared" si="9"/>
        <v>242.57252747252747</v>
      </c>
      <c r="S43" s="25">
        <v>2739</v>
      </c>
      <c r="T43" s="32">
        <f t="shared" si="4"/>
        <v>2.7389999999999999</v>
      </c>
      <c r="U43" s="25">
        <f t="shared" si="5"/>
        <v>8.8562441574489767E-2</v>
      </c>
      <c r="V43" s="32">
        <f t="shared" si="6"/>
        <v>88.562441574489768</v>
      </c>
      <c r="W43" s="25">
        <f t="shared" si="7"/>
        <v>0.61993709102142835</v>
      </c>
      <c r="X43" s="25">
        <v>1698.0076923076922</v>
      </c>
      <c r="Y43" s="25"/>
      <c r="Z43" s="19"/>
      <c r="AA43" s="19">
        <v>13</v>
      </c>
      <c r="AB43" s="25">
        <v>4338.8</v>
      </c>
      <c r="AC43" s="25">
        <v>3</v>
      </c>
      <c r="AD43" s="25">
        <v>15550</v>
      </c>
      <c r="AE43" s="25">
        <v>10</v>
      </c>
    </row>
    <row r="44" spans="1:31" x14ac:dyDescent="0.25">
      <c r="A44" s="19">
        <v>43</v>
      </c>
      <c r="B44" s="19">
        <v>5</v>
      </c>
      <c r="C44" s="19" t="s">
        <v>9</v>
      </c>
      <c r="D44" s="19" t="s">
        <v>14</v>
      </c>
      <c r="E44" s="19" t="s">
        <v>24</v>
      </c>
      <c r="F44" s="19" t="s">
        <v>26</v>
      </c>
      <c r="G44" s="19" t="s">
        <v>10</v>
      </c>
      <c r="H44" s="25">
        <v>1916.6153846153845</v>
      </c>
      <c r="I44" s="19">
        <v>23960</v>
      </c>
      <c r="J44" s="19">
        <v>7894</v>
      </c>
      <c r="K44" s="19"/>
      <c r="L44" s="19">
        <f t="shared" si="1"/>
        <v>31854</v>
      </c>
      <c r="M44" s="19">
        <v>6938</v>
      </c>
      <c r="N44" s="19">
        <f t="shared" si="2"/>
        <v>24916</v>
      </c>
      <c r="O44" s="25"/>
      <c r="P44" s="25">
        <v>13</v>
      </c>
      <c r="Q44" s="25">
        <f t="shared" si="3"/>
        <v>1916.6153846153845</v>
      </c>
      <c r="R44" s="25">
        <f t="shared" si="9"/>
        <v>273.80219780219778</v>
      </c>
      <c r="S44" s="25">
        <v>2764</v>
      </c>
      <c r="T44" s="32">
        <f t="shared" si="4"/>
        <v>2.7639999999999998</v>
      </c>
      <c r="U44" s="25">
        <f t="shared" si="5"/>
        <v>9.9060129450867507E-2</v>
      </c>
      <c r="V44" s="32">
        <f t="shared" si="6"/>
        <v>99.060129450867507</v>
      </c>
      <c r="W44" s="25">
        <f t="shared" si="7"/>
        <v>0.69342090615607255</v>
      </c>
      <c r="X44" s="25">
        <v>1916.6153846153845</v>
      </c>
      <c r="Y44" s="25"/>
      <c r="Z44" s="19"/>
      <c r="AA44" s="19">
        <v>13</v>
      </c>
      <c r="AB44" s="25">
        <v>4069.9</v>
      </c>
      <c r="AC44" s="25">
        <v>3</v>
      </c>
      <c r="AD44" s="25">
        <v>14920</v>
      </c>
      <c r="AE44" s="25">
        <v>10</v>
      </c>
    </row>
    <row r="45" spans="1:31" x14ac:dyDescent="0.25">
      <c r="A45" s="19">
        <v>44</v>
      </c>
      <c r="B45" s="19">
        <v>6</v>
      </c>
      <c r="C45" s="19" t="s">
        <v>9</v>
      </c>
      <c r="D45" s="19" t="s">
        <v>15</v>
      </c>
      <c r="E45" s="19" t="s">
        <v>24</v>
      </c>
      <c r="F45" s="19" t="s">
        <v>26</v>
      </c>
      <c r="G45" s="19" t="s">
        <v>11</v>
      </c>
      <c r="H45" s="25">
        <v>1892.6999999999998</v>
      </c>
      <c r="I45" s="19">
        <v>19100</v>
      </c>
      <c r="J45" s="19">
        <v>8627</v>
      </c>
      <c r="K45" s="19">
        <v>4701.1000000000004</v>
      </c>
      <c r="L45" s="19">
        <f t="shared" si="1"/>
        <v>32428.1</v>
      </c>
      <c r="M45" s="19">
        <v>7823</v>
      </c>
      <c r="N45" s="19">
        <f t="shared" si="2"/>
        <v>24605.1</v>
      </c>
      <c r="O45" s="25"/>
      <c r="P45" s="25">
        <v>13</v>
      </c>
      <c r="Q45" s="25">
        <f t="shared" si="3"/>
        <v>1892.6999999999998</v>
      </c>
      <c r="R45" s="25">
        <f t="shared" si="9"/>
        <v>270.38571428571424</v>
      </c>
      <c r="S45" s="25">
        <v>2750.5</v>
      </c>
      <c r="T45" s="32">
        <f t="shared" si="4"/>
        <v>2.7505000000000002</v>
      </c>
      <c r="U45" s="25">
        <f t="shared" si="5"/>
        <v>9.8304204430363293E-2</v>
      </c>
      <c r="V45" s="32">
        <f t="shared" si="6"/>
        <v>98.304204430363285</v>
      </c>
      <c r="W45" s="25">
        <f t="shared" si="7"/>
        <v>0.68812943101254309</v>
      </c>
      <c r="X45" s="25">
        <v>1892.6999999999998</v>
      </c>
      <c r="Y45" s="25"/>
      <c r="Z45" s="19"/>
      <c r="AA45" s="19">
        <v>13</v>
      </c>
      <c r="AB45" s="25">
        <v>4316.3999999999996</v>
      </c>
      <c r="AC45" s="25">
        <v>3</v>
      </c>
      <c r="AD45" s="25">
        <v>15322</v>
      </c>
      <c r="AE45" s="25">
        <v>10</v>
      </c>
    </row>
    <row r="46" spans="1:31" x14ac:dyDescent="0.25">
      <c r="A46" s="19">
        <v>45</v>
      </c>
      <c r="B46" s="19">
        <v>7</v>
      </c>
      <c r="C46" s="19" t="s">
        <v>9</v>
      </c>
      <c r="D46" s="19" t="s">
        <v>16</v>
      </c>
      <c r="E46" s="19" t="s">
        <v>27</v>
      </c>
      <c r="F46" s="19" t="s">
        <v>26</v>
      </c>
      <c r="G46" s="19" t="s">
        <v>10</v>
      </c>
      <c r="H46" s="25">
        <v>2243.3307692307694</v>
      </c>
      <c r="I46" s="19">
        <v>22220</v>
      </c>
      <c r="J46" s="19">
        <v>8364</v>
      </c>
      <c r="K46" s="19">
        <v>5292.3</v>
      </c>
      <c r="L46" s="19">
        <f t="shared" si="1"/>
        <v>35876.300000000003</v>
      </c>
      <c r="M46" s="19">
        <v>6713</v>
      </c>
      <c r="N46" s="19">
        <f t="shared" si="2"/>
        <v>29163.300000000003</v>
      </c>
      <c r="O46" s="25"/>
      <c r="P46" s="25">
        <v>13</v>
      </c>
      <c r="Q46" s="25">
        <f t="shared" si="3"/>
        <v>2243.3307692307694</v>
      </c>
      <c r="R46" s="25">
        <f t="shared" si="9"/>
        <v>320.47582417582419</v>
      </c>
      <c r="S46" s="25">
        <v>2969.375</v>
      </c>
      <c r="T46" s="32">
        <f t="shared" si="4"/>
        <v>2.9693749999999999</v>
      </c>
      <c r="U46" s="25">
        <f t="shared" si="5"/>
        <v>0.10792702982136786</v>
      </c>
      <c r="V46" s="32">
        <f t="shared" si="6"/>
        <v>107.92702982136787</v>
      </c>
      <c r="W46" s="25">
        <f t="shared" si="7"/>
        <v>0.75548920874957504</v>
      </c>
      <c r="X46" s="25">
        <v>2243.3307692307694</v>
      </c>
      <c r="Y46" s="25"/>
      <c r="Z46" s="19"/>
      <c r="AA46" s="19">
        <v>13</v>
      </c>
      <c r="AB46" s="25">
        <v>4246.8</v>
      </c>
      <c r="AC46" s="25">
        <v>3</v>
      </c>
      <c r="AD46" s="25">
        <v>15800</v>
      </c>
      <c r="AE46" s="25">
        <v>10</v>
      </c>
    </row>
    <row r="47" spans="1:31" x14ac:dyDescent="0.25">
      <c r="A47" s="19">
        <v>46</v>
      </c>
      <c r="B47" s="19">
        <v>2</v>
      </c>
      <c r="C47" s="19" t="s">
        <v>9</v>
      </c>
      <c r="D47" s="19" t="s">
        <v>11</v>
      </c>
      <c r="E47" s="19" t="s">
        <v>24</v>
      </c>
      <c r="F47" s="19" t="s">
        <v>25</v>
      </c>
      <c r="G47" s="19" t="s">
        <v>11</v>
      </c>
      <c r="H47" s="25">
        <v>1610.3916666666667</v>
      </c>
      <c r="I47" s="19">
        <v>22700</v>
      </c>
      <c r="J47" s="19">
        <v>4928.7</v>
      </c>
      <c r="K47" s="19"/>
      <c r="L47" s="19">
        <f t="shared" si="1"/>
        <v>27628.7</v>
      </c>
      <c r="M47" s="19">
        <v>8904</v>
      </c>
      <c r="N47" s="19">
        <f t="shared" si="2"/>
        <v>18724.7</v>
      </c>
      <c r="O47" s="25"/>
      <c r="P47" s="25">
        <v>12</v>
      </c>
      <c r="Q47" s="25">
        <f t="shared" si="3"/>
        <v>1560.3916666666667</v>
      </c>
      <c r="R47" s="25">
        <f t="shared" si="9"/>
        <v>222.91309523809522</v>
      </c>
      <c r="S47" s="25">
        <v>2667.125</v>
      </c>
      <c r="T47" s="32">
        <f t="shared" si="4"/>
        <v>2.667125</v>
      </c>
      <c r="U47" s="25">
        <f t="shared" si="5"/>
        <v>8.357804573767455E-2</v>
      </c>
      <c r="V47" s="32">
        <f t="shared" si="6"/>
        <v>83.578045737674543</v>
      </c>
      <c r="W47" s="25">
        <f t="shared" si="7"/>
        <v>0.58504632016372182</v>
      </c>
      <c r="X47" s="25">
        <v>1610.3916666666667</v>
      </c>
      <c r="Y47" s="25"/>
      <c r="Z47" s="19"/>
      <c r="AA47" s="19">
        <v>12</v>
      </c>
      <c r="AB47" s="25">
        <v>4760.1000000000004</v>
      </c>
      <c r="AC47" s="25">
        <v>3</v>
      </c>
      <c r="AD47" s="25">
        <v>14556</v>
      </c>
      <c r="AE47" s="25">
        <v>9</v>
      </c>
    </row>
    <row r="48" spans="1:31" x14ac:dyDescent="0.25">
      <c r="A48" s="25">
        <v>47</v>
      </c>
      <c r="B48" s="25">
        <v>1</v>
      </c>
      <c r="C48" s="19" t="s">
        <v>9</v>
      </c>
      <c r="D48" s="19" t="s">
        <v>10</v>
      </c>
      <c r="E48" s="19" t="s">
        <v>24</v>
      </c>
      <c r="F48" s="19" t="s">
        <v>25</v>
      </c>
      <c r="G48" s="19" t="s">
        <v>10</v>
      </c>
      <c r="H48" s="25">
        <v>1552.2461538461539</v>
      </c>
      <c r="I48" s="19">
        <v>21100</v>
      </c>
      <c r="J48" s="19">
        <v>4529.2</v>
      </c>
      <c r="K48" s="19"/>
      <c r="L48" s="19">
        <f t="shared" si="1"/>
        <v>25629.200000000001</v>
      </c>
      <c r="M48" s="19">
        <v>5450</v>
      </c>
      <c r="N48" s="19">
        <f t="shared" si="2"/>
        <v>20179.2</v>
      </c>
      <c r="O48" s="25"/>
      <c r="P48" s="25">
        <v>13</v>
      </c>
      <c r="Q48" s="25">
        <f t="shared" si="3"/>
        <v>1552.2461538461539</v>
      </c>
      <c r="R48" s="25">
        <f t="shared" si="9"/>
        <v>221.74945054945056</v>
      </c>
      <c r="S48" s="25">
        <v>2911.625</v>
      </c>
      <c r="T48" s="32">
        <f t="shared" si="4"/>
        <v>2.9116249999999999</v>
      </c>
      <c r="U48" s="25">
        <f t="shared" si="5"/>
        <v>7.6160031099283237E-2</v>
      </c>
      <c r="V48" s="32">
        <f t="shared" si="6"/>
        <v>76.160031099283245</v>
      </c>
      <c r="W48" s="25">
        <f t="shared" si="7"/>
        <v>0.53312021769498263</v>
      </c>
      <c r="X48" s="25">
        <v>1552.2461538461539</v>
      </c>
      <c r="Y48" s="25"/>
      <c r="Z48" s="19"/>
      <c r="AA48" s="19">
        <v>13</v>
      </c>
      <c r="AB48" s="25">
        <v>4169.8999999999996</v>
      </c>
      <c r="AC48" s="25">
        <v>3</v>
      </c>
      <c r="AD48" s="25">
        <v>15383</v>
      </c>
      <c r="AE48" s="25">
        <v>10</v>
      </c>
    </row>
    <row r="49" spans="1:31" x14ac:dyDescent="0.25">
      <c r="A49" s="19">
        <v>48</v>
      </c>
      <c r="B49" s="19">
        <v>8</v>
      </c>
      <c r="C49" s="19" t="s">
        <v>9</v>
      </c>
      <c r="D49" s="19" t="s">
        <v>17</v>
      </c>
      <c r="E49" s="19" t="s">
        <v>27</v>
      </c>
      <c r="F49" s="19" t="s">
        <v>26</v>
      </c>
      <c r="G49" s="19" t="s">
        <v>11</v>
      </c>
      <c r="H49" s="25">
        <v>2255.023076923077</v>
      </c>
      <c r="I49" s="19">
        <v>23540</v>
      </c>
      <c r="J49" s="19">
        <v>8000</v>
      </c>
      <c r="K49" s="19">
        <v>5465.3</v>
      </c>
      <c r="L49" s="19">
        <f t="shared" si="1"/>
        <v>37005.300000000003</v>
      </c>
      <c r="M49" s="19">
        <v>7690</v>
      </c>
      <c r="N49" s="19">
        <f t="shared" si="2"/>
        <v>29315.300000000003</v>
      </c>
      <c r="O49" s="25"/>
      <c r="P49" s="25">
        <v>13</v>
      </c>
      <c r="Q49" s="25">
        <f t="shared" si="3"/>
        <v>2255.023076923077</v>
      </c>
      <c r="R49" s="25">
        <f t="shared" si="9"/>
        <v>322.14615384615388</v>
      </c>
      <c r="S49" s="25">
        <v>2608.625</v>
      </c>
      <c r="T49" s="32">
        <f t="shared" si="4"/>
        <v>2.608625</v>
      </c>
      <c r="U49" s="25">
        <f t="shared" si="5"/>
        <v>0.12349270356841396</v>
      </c>
      <c r="V49" s="32">
        <f t="shared" si="6"/>
        <v>123.49270356841397</v>
      </c>
      <c r="W49" s="25">
        <f t="shared" si="7"/>
        <v>0.86444892497889769</v>
      </c>
      <c r="X49" s="25">
        <v>2255.023076923077</v>
      </c>
      <c r="Y49" s="25"/>
      <c r="Z49" s="19"/>
      <c r="AA49" s="19">
        <v>13</v>
      </c>
      <c r="AB49" s="25">
        <v>4274.3</v>
      </c>
      <c r="AC49" s="25">
        <v>3</v>
      </c>
      <c r="AD49" s="25">
        <v>15282</v>
      </c>
      <c r="AE49" s="25">
        <v>10</v>
      </c>
    </row>
    <row r="50" spans="1:31" x14ac:dyDescent="0.25">
      <c r="A50" s="19"/>
      <c r="B50" s="19"/>
      <c r="C50" s="19"/>
      <c r="D50" s="19"/>
      <c r="E50" s="19"/>
      <c r="F50" s="19"/>
      <c r="G50" s="19"/>
      <c r="H50" s="25"/>
      <c r="I50" s="19"/>
      <c r="J50" s="19"/>
      <c r="K50" s="19"/>
      <c r="L50" s="19"/>
      <c r="M50" s="19"/>
      <c r="N50" s="19"/>
      <c r="O50" s="25"/>
      <c r="P50" s="25"/>
      <c r="Q50" s="25"/>
      <c r="R50" s="25"/>
      <c r="X50" s="25"/>
      <c r="Y50" s="25"/>
      <c r="Z50" s="19"/>
    </row>
    <row r="51" spans="1:31" x14ac:dyDescent="0.25">
      <c r="A51" s="19"/>
      <c r="B51" s="19"/>
      <c r="C51" s="19"/>
      <c r="D51" s="19"/>
      <c r="E51" s="19"/>
      <c r="F51" s="19"/>
      <c r="G51" s="19"/>
      <c r="H51" s="25"/>
      <c r="I51" s="19"/>
      <c r="J51" s="19"/>
      <c r="K51" s="19"/>
      <c r="L51" s="19"/>
      <c r="M51" s="19"/>
      <c r="N51" s="19"/>
      <c r="O51" s="25"/>
      <c r="P51" s="25"/>
      <c r="Q51" s="25"/>
      <c r="R51" s="25"/>
      <c r="X51" s="25"/>
      <c r="Y51" s="25"/>
      <c r="Z51" s="19"/>
    </row>
    <row r="52" spans="1:31" x14ac:dyDescent="0.25">
      <c r="A52" s="19"/>
      <c r="B52" s="19"/>
      <c r="C52" s="19"/>
      <c r="D52" s="19"/>
      <c r="E52" s="19"/>
      <c r="F52" s="19"/>
      <c r="G52" s="19"/>
      <c r="H52" s="25"/>
      <c r="I52" s="19"/>
      <c r="J52" s="19"/>
      <c r="K52" s="19"/>
      <c r="L52" s="19"/>
      <c r="M52" s="19"/>
      <c r="N52" s="19"/>
      <c r="O52" s="25"/>
      <c r="P52" s="25"/>
      <c r="Q52" s="25"/>
      <c r="R52" s="25"/>
      <c r="X52" s="25"/>
      <c r="Y52" s="25"/>
      <c r="Z52" s="19"/>
    </row>
    <row r="53" spans="1:31" x14ac:dyDescent="0.25">
      <c r="A53" s="19"/>
      <c r="B53" s="19"/>
      <c r="C53" s="19"/>
      <c r="D53" s="19"/>
      <c r="E53" s="19"/>
      <c r="F53" s="19"/>
      <c r="G53" s="19"/>
      <c r="H53" s="25"/>
      <c r="I53" s="19"/>
      <c r="J53" s="19"/>
      <c r="K53" s="19"/>
      <c r="L53" s="19"/>
      <c r="M53" s="19"/>
      <c r="N53" s="19"/>
      <c r="O53" s="25"/>
      <c r="P53" s="25"/>
      <c r="Q53" s="25"/>
      <c r="R53" s="25"/>
      <c r="X53" s="25"/>
      <c r="Y53" s="25"/>
      <c r="Z53" s="19"/>
    </row>
    <row r="54" spans="1:31" x14ac:dyDescent="0.25">
      <c r="A54" s="19"/>
      <c r="B54" s="19"/>
      <c r="C54" s="19"/>
      <c r="D54" s="19"/>
      <c r="E54" s="19"/>
      <c r="F54" s="19"/>
      <c r="G54" s="19"/>
      <c r="H54" s="25"/>
      <c r="I54" s="19"/>
      <c r="J54" s="19"/>
      <c r="K54" s="19"/>
      <c r="L54" s="19"/>
      <c r="M54" s="19"/>
      <c r="N54" s="19"/>
      <c r="O54" s="25"/>
      <c r="P54" s="25"/>
      <c r="Q54" s="25"/>
      <c r="R54" s="25"/>
      <c r="X54" s="25"/>
      <c r="Y54" s="25"/>
      <c r="Z54" s="19"/>
    </row>
    <row r="55" spans="1:31" x14ac:dyDescent="0.25">
      <c r="A55" s="19"/>
      <c r="B55" s="19"/>
      <c r="C55" s="19"/>
      <c r="D55" s="19"/>
      <c r="E55" s="19"/>
      <c r="F55" s="19"/>
      <c r="G55" s="19"/>
      <c r="H55" s="25"/>
      <c r="I55" s="19"/>
      <c r="J55" s="19"/>
      <c r="K55" s="19"/>
      <c r="L55" s="19"/>
      <c r="M55" s="19"/>
      <c r="N55" s="19"/>
      <c r="O55" s="25"/>
      <c r="P55" s="25"/>
      <c r="Q55" s="25"/>
      <c r="R55" s="25"/>
      <c r="X55" s="25"/>
      <c r="Y55" s="25"/>
      <c r="Z55" s="19"/>
    </row>
    <row r="56" spans="1:31" x14ac:dyDescent="0.25">
      <c r="A56" s="19"/>
      <c r="B56" s="19"/>
      <c r="C56" s="19"/>
      <c r="D56" s="19"/>
      <c r="E56" s="19"/>
      <c r="F56" s="19"/>
      <c r="G56" s="19"/>
      <c r="H56" s="25"/>
      <c r="I56" s="19"/>
      <c r="J56" s="19"/>
      <c r="K56" s="19"/>
      <c r="L56" s="19"/>
      <c r="M56" s="19"/>
      <c r="N56" s="19"/>
      <c r="O56" s="25"/>
      <c r="P56" s="25"/>
      <c r="Q56" s="25"/>
      <c r="R56" s="25"/>
      <c r="X56" s="25"/>
      <c r="Y56" s="25"/>
      <c r="Z56" s="19"/>
    </row>
    <row r="57" spans="1:31" x14ac:dyDescent="0.25">
      <c r="A57" s="19"/>
      <c r="B57" s="19"/>
      <c r="C57" s="19"/>
      <c r="D57" s="19"/>
      <c r="E57" s="19"/>
      <c r="F57" s="19"/>
      <c r="G57" s="19"/>
      <c r="H57" s="25"/>
      <c r="I57" s="19"/>
      <c r="J57" s="19"/>
      <c r="K57" s="19"/>
      <c r="L57" s="19"/>
      <c r="M57" s="19"/>
      <c r="N57" s="19"/>
      <c r="O57" s="25"/>
      <c r="P57" s="25"/>
      <c r="Q57" s="25"/>
      <c r="R57" s="25"/>
      <c r="X57" s="25"/>
      <c r="Y57" s="25"/>
      <c r="Z57" s="19"/>
    </row>
    <row r="58" spans="1:31" x14ac:dyDescent="0.25">
      <c r="A58" s="19"/>
      <c r="B58" s="19"/>
      <c r="C58" s="19"/>
      <c r="D58" s="19"/>
      <c r="E58" s="19"/>
      <c r="F58" s="19"/>
      <c r="G58" s="19"/>
      <c r="H58" s="25"/>
      <c r="I58" s="19"/>
      <c r="J58" s="19"/>
      <c r="K58" s="19"/>
      <c r="L58" s="19"/>
      <c r="M58" s="19"/>
      <c r="N58" s="19"/>
      <c r="O58" s="25"/>
      <c r="P58" s="25"/>
      <c r="Q58" s="25"/>
      <c r="R58" s="25"/>
      <c r="X58" s="25"/>
      <c r="Y58" s="25"/>
      <c r="Z58" s="19"/>
    </row>
    <row r="59" spans="1:31" x14ac:dyDescent="0.25">
      <c r="A59" s="19"/>
      <c r="B59" s="19"/>
      <c r="C59" s="19"/>
      <c r="D59" s="19"/>
      <c r="E59" s="19"/>
      <c r="F59" s="19"/>
      <c r="G59" s="19"/>
      <c r="H59" s="25"/>
      <c r="I59" s="19"/>
      <c r="J59" s="19"/>
      <c r="K59" s="19"/>
      <c r="L59" s="19"/>
      <c r="M59" s="19"/>
      <c r="N59" s="19"/>
      <c r="O59" s="25"/>
      <c r="P59" s="25"/>
      <c r="Q59" s="25"/>
      <c r="R59" s="25"/>
      <c r="X59" s="25"/>
      <c r="Y59" s="25"/>
      <c r="Z59" s="19"/>
    </row>
    <row r="60" spans="1:31" x14ac:dyDescent="0.25">
      <c r="A60" s="19"/>
      <c r="B60" s="19"/>
      <c r="C60" s="19"/>
      <c r="D60" s="19"/>
      <c r="E60" s="19"/>
      <c r="F60" s="19"/>
      <c r="G60" s="19"/>
      <c r="H60" s="25"/>
      <c r="I60" s="19"/>
      <c r="J60" s="19"/>
      <c r="K60" s="19"/>
      <c r="L60" s="19"/>
      <c r="M60" s="19"/>
      <c r="N60" s="19"/>
      <c r="O60" s="25"/>
      <c r="P60" s="25"/>
      <c r="Q60" s="25"/>
      <c r="R60" s="25"/>
      <c r="X60" s="25"/>
      <c r="Y60" s="25"/>
      <c r="Z60" s="19"/>
    </row>
    <row r="61" spans="1:31" x14ac:dyDescent="0.25">
      <c r="A61" s="19"/>
      <c r="B61" s="19"/>
      <c r="C61" s="19"/>
      <c r="D61" s="19"/>
      <c r="E61" s="19"/>
      <c r="F61" s="19"/>
      <c r="G61" s="19"/>
      <c r="H61" s="25"/>
      <c r="I61" s="19"/>
      <c r="J61" s="19"/>
      <c r="K61" s="19"/>
      <c r="L61" s="19"/>
      <c r="M61" s="19"/>
      <c r="N61" s="19"/>
      <c r="O61" s="25"/>
      <c r="P61" s="25"/>
      <c r="Q61" s="25"/>
      <c r="R61" s="25"/>
      <c r="X61" s="25"/>
      <c r="Y61" s="25"/>
      <c r="Z61" s="19"/>
    </row>
    <row r="62" spans="1:31" x14ac:dyDescent="0.25">
      <c r="A62" s="19"/>
      <c r="B62" s="19"/>
      <c r="C62" s="19"/>
      <c r="D62" s="19"/>
      <c r="E62" s="19"/>
      <c r="F62" s="19"/>
      <c r="G62" s="19"/>
      <c r="H62" s="25"/>
      <c r="I62" s="19"/>
      <c r="J62" s="19"/>
      <c r="K62" s="19"/>
      <c r="L62" s="19"/>
      <c r="M62" s="19"/>
      <c r="N62" s="19"/>
      <c r="O62" s="25"/>
      <c r="P62" s="25"/>
      <c r="Q62" s="25"/>
      <c r="R62" s="25"/>
      <c r="X62" s="25"/>
      <c r="Y62" s="25"/>
      <c r="Z62" s="19"/>
    </row>
    <row r="63" spans="1:31" x14ac:dyDescent="0.25">
      <c r="A63" s="19"/>
      <c r="B63" s="19"/>
      <c r="C63" s="19"/>
      <c r="D63" s="19"/>
      <c r="E63" s="19"/>
      <c r="F63" s="19"/>
      <c r="G63" s="19"/>
      <c r="H63" s="25"/>
      <c r="I63" s="19"/>
      <c r="J63" s="19"/>
      <c r="K63" s="19"/>
      <c r="L63" s="19"/>
      <c r="M63" s="19"/>
      <c r="N63" s="19"/>
      <c r="O63" s="25"/>
      <c r="P63" s="25"/>
      <c r="Q63" s="25"/>
      <c r="R63" s="25"/>
      <c r="X63" s="25"/>
      <c r="Y63" s="25"/>
      <c r="Z63" s="19"/>
    </row>
    <row r="64" spans="1:31" x14ac:dyDescent="0.25">
      <c r="A64" s="19"/>
      <c r="B64" s="19"/>
      <c r="C64" s="19"/>
      <c r="D64" s="19"/>
      <c r="E64" s="19"/>
      <c r="F64" s="19"/>
      <c r="G64" s="19"/>
      <c r="H64" s="25"/>
      <c r="I64" s="19"/>
      <c r="J64" s="19"/>
      <c r="K64" s="19"/>
      <c r="L64" s="19"/>
      <c r="M64" s="19"/>
      <c r="N64" s="19"/>
      <c r="O64" s="25"/>
      <c r="P64" s="25"/>
      <c r="Q64" s="25"/>
      <c r="R64" s="25"/>
      <c r="X64" s="25"/>
      <c r="Y64" s="25"/>
      <c r="Z64" s="19"/>
    </row>
    <row r="65" spans="1:26" x14ac:dyDescent="0.25">
      <c r="A65" s="19"/>
      <c r="B65" s="19"/>
      <c r="C65" s="19"/>
      <c r="D65" s="19"/>
      <c r="E65" s="19"/>
      <c r="F65" s="19"/>
      <c r="G65" s="19"/>
      <c r="H65" s="25"/>
      <c r="I65" s="19"/>
      <c r="J65" s="19"/>
      <c r="K65" s="19"/>
      <c r="L65" s="19"/>
      <c r="M65" s="19"/>
      <c r="N65" s="19"/>
      <c r="O65" s="25"/>
      <c r="P65" s="25"/>
      <c r="Q65" s="25"/>
      <c r="R65" s="25"/>
      <c r="X65" s="25"/>
      <c r="Y65" s="25"/>
      <c r="Z65" s="19"/>
    </row>
    <row r="66" spans="1:26" x14ac:dyDescent="0.25">
      <c r="A66" s="19"/>
      <c r="B66" s="19"/>
      <c r="C66" s="19"/>
      <c r="D66" s="19"/>
      <c r="E66" s="19"/>
      <c r="F66" s="19"/>
      <c r="G66" s="19"/>
      <c r="H66" s="25"/>
      <c r="I66" s="19"/>
      <c r="J66" s="19"/>
      <c r="K66" s="19"/>
      <c r="L66" s="19"/>
      <c r="M66" s="19"/>
      <c r="N66" s="19"/>
      <c r="O66" s="25"/>
      <c r="P66" s="25"/>
      <c r="Q66" s="25"/>
      <c r="R66" s="25"/>
      <c r="X66" s="25"/>
      <c r="Y66" s="25"/>
      <c r="Z66" s="19"/>
    </row>
    <row r="67" spans="1:26" x14ac:dyDescent="0.25">
      <c r="A67" s="19"/>
      <c r="B67" s="19"/>
      <c r="C67" s="19"/>
      <c r="D67" s="19"/>
      <c r="E67" s="19"/>
      <c r="F67" s="19"/>
      <c r="G67" s="19"/>
      <c r="H67" s="25"/>
      <c r="I67" s="19"/>
      <c r="J67" s="19"/>
      <c r="K67" s="19"/>
      <c r="L67" s="19"/>
      <c r="M67" s="19"/>
      <c r="N67" s="19"/>
      <c r="O67" s="25"/>
      <c r="P67" s="25"/>
      <c r="Q67" s="25"/>
      <c r="R67" s="25"/>
      <c r="X67" s="25"/>
      <c r="Y67" s="25"/>
      <c r="Z67" s="19"/>
    </row>
    <row r="68" spans="1:26" x14ac:dyDescent="0.25">
      <c r="A68" s="19"/>
      <c r="B68" s="19"/>
      <c r="C68" s="19"/>
      <c r="D68" s="19"/>
      <c r="E68" s="19"/>
      <c r="F68" s="19"/>
      <c r="G68" s="19"/>
      <c r="H68" s="25"/>
      <c r="I68" s="19"/>
      <c r="J68" s="19"/>
      <c r="K68" s="19"/>
      <c r="L68" s="19"/>
      <c r="M68" s="19"/>
      <c r="N68" s="19"/>
      <c r="O68" s="25"/>
      <c r="P68" s="25"/>
      <c r="Q68" s="25"/>
      <c r="R68" s="25"/>
      <c r="X68" s="25"/>
      <c r="Y68" s="25"/>
      <c r="Z68" s="19"/>
    </row>
    <row r="69" spans="1:26" x14ac:dyDescent="0.25">
      <c r="A69" s="19"/>
      <c r="B69" s="19"/>
      <c r="C69" s="19"/>
      <c r="D69" s="19"/>
      <c r="E69" s="19"/>
      <c r="F69" s="19"/>
      <c r="G69" s="19"/>
      <c r="H69" s="25"/>
      <c r="I69" s="19"/>
      <c r="J69" s="19"/>
      <c r="K69" s="19"/>
      <c r="L69" s="19"/>
      <c r="M69" s="19"/>
      <c r="N69" s="19"/>
      <c r="O69" s="25"/>
      <c r="P69" s="25"/>
      <c r="Q69" s="25"/>
      <c r="R69" s="25"/>
      <c r="X69" s="25"/>
      <c r="Y69" s="25"/>
      <c r="Z69" s="19"/>
    </row>
    <row r="70" spans="1:26" x14ac:dyDescent="0.25">
      <c r="A70" s="19"/>
      <c r="B70" s="19"/>
      <c r="C70" s="19"/>
      <c r="D70" s="19"/>
      <c r="E70" s="19"/>
      <c r="F70" s="19"/>
      <c r="G70" s="19"/>
      <c r="H70" s="25"/>
      <c r="I70" s="19"/>
      <c r="J70" s="19"/>
      <c r="K70" s="19"/>
      <c r="L70" s="19"/>
      <c r="M70" s="19"/>
      <c r="N70" s="19"/>
      <c r="O70" s="25"/>
      <c r="P70" s="25"/>
      <c r="Q70" s="25"/>
      <c r="R70" s="25"/>
      <c r="X70" s="25"/>
      <c r="Y70" s="25"/>
      <c r="Z70" s="19"/>
    </row>
    <row r="71" spans="1:26" x14ac:dyDescent="0.25">
      <c r="A71" s="19"/>
      <c r="B71" s="19"/>
      <c r="C71" s="19"/>
      <c r="D71" s="19"/>
      <c r="E71" s="19"/>
      <c r="F71" s="19"/>
      <c r="G71" s="19"/>
      <c r="H71" s="25"/>
      <c r="I71" s="19"/>
      <c r="J71" s="19"/>
      <c r="K71" s="19"/>
      <c r="L71" s="19"/>
      <c r="M71" s="19"/>
      <c r="N71" s="19"/>
      <c r="O71" s="25"/>
      <c r="P71" s="25"/>
      <c r="Q71" s="25"/>
      <c r="R71" s="25"/>
      <c r="X71" s="25"/>
      <c r="Y71" s="25"/>
      <c r="Z71" s="19"/>
    </row>
    <row r="72" spans="1:26" x14ac:dyDescent="0.25">
      <c r="A72" s="19"/>
      <c r="B72" s="19"/>
      <c r="C72" s="19"/>
      <c r="D72" s="19"/>
      <c r="E72" s="19"/>
      <c r="F72" s="19"/>
      <c r="G72" s="19"/>
      <c r="H72" s="25"/>
      <c r="I72" s="19"/>
      <c r="J72" s="19"/>
      <c r="K72" s="19"/>
      <c r="L72" s="19"/>
      <c r="M72" s="19"/>
      <c r="N72" s="19"/>
      <c r="O72" s="25"/>
      <c r="P72" s="25"/>
      <c r="Q72" s="25"/>
      <c r="R72" s="25"/>
      <c r="X72" s="25"/>
      <c r="Y72" s="25"/>
      <c r="Z72" s="19"/>
    </row>
    <row r="73" spans="1:26" x14ac:dyDescent="0.25">
      <c r="A73" s="19"/>
      <c r="B73" s="19"/>
      <c r="C73" s="19"/>
      <c r="D73" s="19"/>
      <c r="E73" s="19"/>
      <c r="F73" s="19"/>
      <c r="G73" s="19"/>
      <c r="H73" s="25"/>
      <c r="I73" s="19"/>
      <c r="J73" s="19"/>
      <c r="K73" s="19"/>
      <c r="L73" s="19"/>
      <c r="M73" s="19"/>
      <c r="N73" s="19"/>
      <c r="O73" s="25"/>
      <c r="P73" s="25"/>
      <c r="Q73" s="25"/>
      <c r="R73" s="25"/>
      <c r="X73" s="25"/>
      <c r="Y73" s="25"/>
      <c r="Z73" s="19"/>
    </row>
    <row r="74" spans="1:26" x14ac:dyDescent="0.25">
      <c r="A74" s="19"/>
      <c r="B74" s="19"/>
      <c r="C74" s="19"/>
      <c r="D74" s="19"/>
      <c r="E74" s="19"/>
      <c r="F74" s="19"/>
      <c r="G74" s="19"/>
      <c r="H74" s="25"/>
      <c r="I74" s="19"/>
      <c r="J74" s="19"/>
      <c r="K74" s="19"/>
      <c r="L74" s="19"/>
      <c r="M74" s="19"/>
      <c r="N74" s="19"/>
      <c r="O74" s="25"/>
      <c r="P74" s="25"/>
      <c r="Q74" s="25"/>
      <c r="R74" s="25"/>
      <c r="X74" s="25"/>
      <c r="Y74" s="25"/>
      <c r="Z74" s="19"/>
    </row>
    <row r="75" spans="1:26" x14ac:dyDescent="0.25">
      <c r="A75" s="19"/>
      <c r="B75" s="19"/>
      <c r="C75" s="19"/>
      <c r="D75" s="19"/>
      <c r="E75" s="19"/>
      <c r="F75" s="19"/>
      <c r="G75" s="19"/>
      <c r="H75" s="25"/>
      <c r="I75" s="19"/>
      <c r="J75" s="19"/>
      <c r="K75" s="19"/>
      <c r="L75" s="19"/>
      <c r="M75" s="19"/>
      <c r="N75" s="19"/>
      <c r="O75" s="25"/>
      <c r="P75" s="25"/>
      <c r="Q75" s="25"/>
      <c r="R75" s="25"/>
      <c r="X75" s="25"/>
      <c r="Y75" s="25"/>
      <c r="Z75" s="19"/>
    </row>
    <row r="76" spans="1:26" x14ac:dyDescent="0.25">
      <c r="A76" s="19"/>
      <c r="B76" s="19"/>
      <c r="C76" s="19"/>
      <c r="D76" s="19"/>
      <c r="E76" s="19"/>
      <c r="F76" s="19"/>
      <c r="G76" s="19"/>
      <c r="H76" s="25"/>
      <c r="I76" s="19"/>
      <c r="J76" s="19"/>
      <c r="K76" s="19"/>
      <c r="L76" s="19"/>
      <c r="M76" s="19"/>
      <c r="N76" s="19"/>
      <c r="O76" s="25"/>
      <c r="P76" s="25"/>
      <c r="Q76" s="25"/>
      <c r="R76" s="25"/>
      <c r="X76" s="25"/>
      <c r="Y76" s="25"/>
      <c r="Z76" s="19"/>
    </row>
    <row r="77" spans="1:26" x14ac:dyDescent="0.25">
      <c r="A77" s="19"/>
      <c r="B77" s="19"/>
      <c r="C77" s="19"/>
      <c r="D77" s="19"/>
      <c r="E77" s="19"/>
      <c r="F77" s="19"/>
      <c r="G77" s="19"/>
      <c r="H77" s="25"/>
      <c r="I77" s="19"/>
      <c r="J77" s="19"/>
      <c r="K77" s="19"/>
      <c r="L77" s="19"/>
      <c r="M77" s="19"/>
      <c r="N77" s="19"/>
      <c r="O77" s="25"/>
      <c r="P77" s="25"/>
      <c r="Q77" s="25"/>
      <c r="R77" s="25"/>
      <c r="X77" s="25"/>
      <c r="Y77" s="25"/>
      <c r="Z77" s="19"/>
    </row>
    <row r="78" spans="1:26" x14ac:dyDescent="0.25">
      <c r="A78" s="19"/>
      <c r="B78" s="19"/>
      <c r="C78" s="19"/>
      <c r="D78" s="19"/>
      <c r="E78" s="19"/>
      <c r="F78" s="19"/>
      <c r="G78" s="19"/>
      <c r="H78" s="25"/>
      <c r="I78" s="19"/>
      <c r="J78" s="19"/>
      <c r="K78" s="19"/>
      <c r="L78" s="19"/>
      <c r="M78" s="19"/>
      <c r="N78" s="19"/>
      <c r="O78" s="25"/>
      <c r="P78" s="25"/>
      <c r="Q78" s="25"/>
      <c r="R78" s="25"/>
      <c r="X78" s="25"/>
      <c r="Y78" s="25"/>
      <c r="Z78" s="19"/>
    </row>
    <row r="79" spans="1:26" x14ac:dyDescent="0.25">
      <c r="A79" s="19"/>
      <c r="B79" s="19"/>
      <c r="C79" s="19"/>
      <c r="D79" s="19"/>
      <c r="E79" s="19"/>
      <c r="F79" s="19"/>
      <c r="G79" s="19"/>
      <c r="H79" s="25"/>
      <c r="I79" s="19"/>
      <c r="J79" s="19"/>
      <c r="K79" s="19"/>
      <c r="L79" s="19"/>
      <c r="M79" s="19"/>
      <c r="N79" s="19"/>
      <c r="O79" s="25"/>
      <c r="P79" s="25"/>
      <c r="Q79" s="25"/>
      <c r="R79" s="25"/>
      <c r="X79" s="25"/>
      <c r="Y79" s="25"/>
      <c r="Z79" s="19"/>
    </row>
    <row r="80" spans="1:26" x14ac:dyDescent="0.25">
      <c r="A80" s="19"/>
      <c r="B80" s="19"/>
      <c r="C80" s="19"/>
      <c r="D80" s="19"/>
      <c r="E80" s="19"/>
      <c r="F80" s="19"/>
      <c r="G80" s="19"/>
      <c r="H80" s="25"/>
      <c r="I80" s="19"/>
      <c r="J80" s="19"/>
      <c r="K80" s="19"/>
      <c r="L80" s="19"/>
      <c r="M80" s="19"/>
      <c r="N80" s="19"/>
      <c r="O80" s="25"/>
      <c r="P80" s="25"/>
      <c r="Q80" s="25"/>
      <c r="R80" s="25"/>
      <c r="X80" s="25"/>
      <c r="Y80" s="25"/>
      <c r="Z80" s="19"/>
    </row>
    <row r="81" spans="1:26" x14ac:dyDescent="0.25">
      <c r="A81" s="19"/>
      <c r="B81" s="19"/>
      <c r="C81" s="19"/>
      <c r="D81" s="19"/>
      <c r="E81" s="19"/>
      <c r="F81" s="19"/>
      <c r="G81" s="19"/>
      <c r="H81" s="25"/>
      <c r="I81" s="19"/>
      <c r="J81" s="19"/>
      <c r="K81" s="19"/>
      <c r="L81" s="19"/>
      <c r="M81" s="19"/>
      <c r="N81" s="19"/>
      <c r="O81" s="25"/>
      <c r="P81" s="25"/>
      <c r="Q81" s="25"/>
      <c r="R81" s="25"/>
      <c r="X81" s="25"/>
      <c r="Y81" s="25"/>
      <c r="Z81" s="19"/>
    </row>
    <row r="82" spans="1:26" x14ac:dyDescent="0.25">
      <c r="A82" s="19"/>
      <c r="B82" s="19"/>
      <c r="C82" s="19"/>
      <c r="D82" s="19"/>
      <c r="E82" s="19"/>
      <c r="F82" s="19"/>
      <c r="G82" s="19"/>
      <c r="H82" s="25"/>
      <c r="I82" s="19"/>
      <c r="J82" s="19"/>
      <c r="K82" s="19"/>
      <c r="L82" s="19"/>
      <c r="M82" s="19"/>
      <c r="N82" s="19"/>
      <c r="O82" s="25"/>
      <c r="P82" s="25"/>
      <c r="Q82" s="25"/>
      <c r="R82" s="25"/>
      <c r="X82" s="25"/>
      <c r="Y82" s="25"/>
      <c r="Z82" s="19"/>
    </row>
    <row r="83" spans="1:26" x14ac:dyDescent="0.25">
      <c r="A83" s="19"/>
      <c r="B83" s="19"/>
      <c r="C83" s="19"/>
      <c r="D83" s="19"/>
      <c r="E83" s="19"/>
      <c r="F83" s="19"/>
      <c r="G83" s="19"/>
      <c r="H83" s="25"/>
      <c r="I83" s="19"/>
      <c r="J83" s="19"/>
      <c r="K83" s="19"/>
      <c r="L83" s="19"/>
      <c r="M83" s="19"/>
      <c r="N83" s="19"/>
      <c r="O83" s="25"/>
      <c r="P83" s="25"/>
      <c r="Q83" s="25"/>
      <c r="R83" s="25"/>
      <c r="X83" s="25"/>
      <c r="Y83" s="25"/>
      <c r="Z83" s="19"/>
    </row>
    <row r="84" spans="1:26" x14ac:dyDescent="0.25">
      <c r="A84" s="19"/>
      <c r="B84" s="19"/>
      <c r="C84" s="19"/>
      <c r="D84" s="19"/>
      <c r="E84" s="19"/>
      <c r="F84" s="19"/>
      <c r="G84" s="19"/>
      <c r="H84" s="25"/>
      <c r="I84" s="19"/>
      <c r="J84" s="19"/>
      <c r="K84" s="19"/>
      <c r="L84" s="19"/>
      <c r="M84" s="19"/>
      <c r="N84" s="19"/>
      <c r="O84" s="25"/>
      <c r="P84" s="25"/>
      <c r="Q84" s="25"/>
      <c r="R84" s="25"/>
      <c r="X84" s="25"/>
      <c r="Y84" s="25"/>
      <c r="Z84" s="19"/>
    </row>
    <row r="85" spans="1:26" x14ac:dyDescent="0.25">
      <c r="A85" s="19"/>
      <c r="B85" s="19"/>
      <c r="C85" s="19"/>
      <c r="D85" s="19"/>
      <c r="E85" s="19"/>
      <c r="F85" s="19"/>
      <c r="G85" s="19"/>
      <c r="H85" s="25"/>
      <c r="I85" s="19"/>
      <c r="J85" s="19"/>
      <c r="K85" s="19"/>
      <c r="L85" s="19"/>
      <c r="M85" s="19"/>
      <c r="N85" s="19"/>
      <c r="O85" s="25"/>
      <c r="P85" s="25"/>
      <c r="Q85" s="25"/>
      <c r="R85" s="25"/>
      <c r="X85" s="25"/>
      <c r="Y85" s="25"/>
      <c r="Z85" s="19"/>
    </row>
    <row r="86" spans="1:26" x14ac:dyDescent="0.25">
      <c r="A86" s="19"/>
      <c r="B86" s="19"/>
      <c r="C86" s="19"/>
      <c r="D86" s="19"/>
      <c r="E86" s="19"/>
      <c r="F86" s="19"/>
      <c r="G86" s="19"/>
      <c r="H86" s="25"/>
      <c r="I86" s="19"/>
      <c r="J86" s="19"/>
      <c r="K86" s="19"/>
      <c r="L86" s="19"/>
      <c r="M86" s="19"/>
      <c r="N86" s="19"/>
      <c r="O86" s="25"/>
      <c r="P86" s="25"/>
      <c r="Q86" s="25"/>
      <c r="R86" s="25"/>
      <c r="X86" s="25"/>
      <c r="Y86" s="25"/>
      <c r="Z86" s="19"/>
    </row>
    <row r="87" spans="1:26" x14ac:dyDescent="0.25">
      <c r="A87" s="19"/>
      <c r="B87" s="19"/>
      <c r="C87" s="19"/>
      <c r="D87" s="19"/>
      <c r="E87" s="19"/>
      <c r="F87" s="19"/>
      <c r="G87" s="19"/>
      <c r="H87" s="25"/>
      <c r="I87" s="19"/>
      <c r="J87" s="19"/>
      <c r="K87" s="19"/>
      <c r="L87" s="19"/>
      <c r="M87" s="19"/>
      <c r="N87" s="19"/>
      <c r="O87" s="25"/>
      <c r="P87" s="25"/>
      <c r="Q87" s="25"/>
      <c r="R87" s="25"/>
      <c r="X87" s="25"/>
      <c r="Y87" s="25"/>
      <c r="Z87" s="19"/>
    </row>
    <row r="88" spans="1:26" x14ac:dyDescent="0.25">
      <c r="I88" s="19"/>
      <c r="J88" s="19"/>
      <c r="K88" s="19"/>
      <c r="L88" s="19"/>
      <c r="M88" s="19"/>
    </row>
    <row r="89" spans="1:26" x14ac:dyDescent="0.25">
      <c r="I89" s="19"/>
      <c r="J89" s="19"/>
      <c r="K89" s="19"/>
      <c r="L89" s="19"/>
      <c r="M89" s="19"/>
    </row>
    <row r="90" spans="1:26" x14ac:dyDescent="0.25">
      <c r="I90" s="19"/>
      <c r="J90" s="19"/>
      <c r="K90" s="19"/>
      <c r="L90" s="19"/>
      <c r="M90" s="19"/>
    </row>
    <row r="91" spans="1:26" x14ac:dyDescent="0.25">
      <c r="I91" s="19"/>
      <c r="J91" s="19"/>
      <c r="K91" s="19"/>
      <c r="L91" s="19"/>
      <c r="M91" s="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O219"/>
  <sheetViews>
    <sheetView topLeftCell="A13" workbookViewId="0">
      <pane xSplit="1" topLeftCell="J1" activePane="topRight" state="frozen"/>
      <selection pane="topRight" activeCell="T60" sqref="T60"/>
    </sheetView>
  </sheetViews>
  <sheetFormatPr defaultRowHeight="15" x14ac:dyDescent="0.25"/>
  <cols>
    <col min="8" max="8" width="15.140625" customWidth="1"/>
    <col min="9" max="9" width="23.7109375" customWidth="1"/>
    <col min="10" max="10" width="29.140625" style="22" customWidth="1"/>
    <col min="11" max="11" width="24.5703125" customWidth="1"/>
    <col min="12" max="12" width="37" style="22" customWidth="1"/>
    <col min="13" max="13" width="27.140625" customWidth="1"/>
    <col min="14" max="14" width="23.85546875" customWidth="1"/>
    <col min="15" max="15" width="22.28515625" customWidth="1"/>
    <col min="16" max="16" width="24.85546875" customWidth="1"/>
    <col min="17" max="17" width="24.42578125" customWidth="1"/>
    <col min="18" max="18" width="26.85546875" customWidth="1"/>
    <col min="19" max="19" width="22" customWidth="1"/>
    <col min="20" max="20" width="20.5703125" customWidth="1"/>
    <col min="21" max="21" width="21.85546875" customWidth="1"/>
    <col min="26" max="26" width="14.5703125" customWidth="1"/>
    <col min="27" max="27" width="10.140625" customWidth="1"/>
    <col min="28" max="28" width="20.5703125" style="22" customWidth="1"/>
  </cols>
  <sheetData>
    <row r="1" spans="1:41" ht="20.25" thickTop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21</v>
      </c>
      <c r="F1" s="5" t="s">
        <v>22</v>
      </c>
      <c r="G1" s="5" t="s">
        <v>23</v>
      </c>
      <c r="H1" s="5" t="s">
        <v>60</v>
      </c>
      <c r="I1" s="5" t="s">
        <v>62</v>
      </c>
      <c r="J1" s="23" t="s">
        <v>63</v>
      </c>
      <c r="K1" s="5" t="s">
        <v>61</v>
      </c>
      <c r="L1" s="23" t="s">
        <v>64</v>
      </c>
      <c r="M1" s="29" t="s">
        <v>65</v>
      </c>
      <c r="N1" s="24" t="s">
        <v>67</v>
      </c>
      <c r="O1" s="27" t="s">
        <v>68</v>
      </c>
      <c r="P1" s="24" t="s">
        <v>69</v>
      </c>
      <c r="Q1" s="27" t="s">
        <v>70</v>
      </c>
      <c r="R1" s="29" t="s">
        <v>71</v>
      </c>
      <c r="S1" s="24" t="s">
        <v>72</v>
      </c>
      <c r="T1" s="24" t="s">
        <v>44</v>
      </c>
      <c r="U1" s="29" t="s">
        <v>73</v>
      </c>
      <c r="Z1" s="26" t="s">
        <v>45</v>
      </c>
      <c r="AB1" s="3" t="s">
        <v>66</v>
      </c>
    </row>
    <row r="2" spans="1:41" ht="15.75" thickTop="1" x14ac:dyDescent="0.25">
      <c r="A2" s="19">
        <v>1</v>
      </c>
      <c r="B2" s="19">
        <v>1</v>
      </c>
      <c r="C2" s="19" t="s">
        <v>4</v>
      </c>
      <c r="D2" s="19" t="s">
        <v>10</v>
      </c>
      <c r="E2" s="19" t="s">
        <v>24</v>
      </c>
      <c r="F2" s="19" t="s">
        <v>25</v>
      </c>
      <c r="G2" s="19" t="s">
        <v>10</v>
      </c>
      <c r="H2" s="19">
        <v>11.09</v>
      </c>
      <c r="I2" s="19">
        <v>22.87</v>
      </c>
      <c r="J2" s="25">
        <f>I2-H2</f>
        <v>11.780000000000001</v>
      </c>
      <c r="K2" s="19">
        <v>12.56</v>
      </c>
      <c r="L2" s="25">
        <f>K2-H2</f>
        <v>1.4700000000000006</v>
      </c>
      <c r="M2" s="19">
        <f>((J2-L2)/J2)*100</f>
        <v>87.521222410865875</v>
      </c>
      <c r="N2" s="19">
        <v>24.8</v>
      </c>
      <c r="O2" s="2">
        <v>786.6</v>
      </c>
      <c r="P2" s="19">
        <v>583.20000000000005</v>
      </c>
      <c r="Q2" s="19">
        <f>P2-N2</f>
        <v>558.40000000000009</v>
      </c>
      <c r="R2" s="19">
        <f>((O2-Q2)/Q2)*100</f>
        <v>40.866762177650415</v>
      </c>
      <c r="S2" s="19">
        <v>1</v>
      </c>
      <c r="T2" s="19">
        <v>2</v>
      </c>
      <c r="U2" s="19">
        <f t="shared" ref="U2:U49" si="0">AVERAGE(S2:T2)</f>
        <v>1.5</v>
      </c>
      <c r="V2" s="19"/>
      <c r="W2" s="19"/>
      <c r="X2" s="19"/>
      <c r="Y2" s="19"/>
      <c r="Z2" s="19"/>
      <c r="AA2" s="19"/>
      <c r="AB2" s="25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1:41" x14ac:dyDescent="0.25">
      <c r="A3" s="19">
        <v>2</v>
      </c>
      <c r="B3" s="19">
        <v>2</v>
      </c>
      <c r="C3" s="19" t="s">
        <v>4</v>
      </c>
      <c r="D3" s="19" t="s">
        <v>11</v>
      </c>
      <c r="E3" s="19" t="s">
        <v>24</v>
      </c>
      <c r="F3" s="19" t="s">
        <v>25</v>
      </c>
      <c r="G3" s="19" t="s">
        <v>11</v>
      </c>
      <c r="H3" s="19">
        <v>11.12</v>
      </c>
      <c r="I3" s="19">
        <v>58.63</v>
      </c>
      <c r="J3" s="25">
        <f t="shared" ref="J3:J49" si="1">I3-H3</f>
        <v>47.510000000000005</v>
      </c>
      <c r="K3" s="19">
        <v>16.82</v>
      </c>
      <c r="L3" s="25">
        <f t="shared" ref="L3:L49" si="2">K3-H3</f>
        <v>5.7000000000000011</v>
      </c>
      <c r="M3" s="25">
        <f t="shared" ref="M3:M49" si="3">((J3-L3)/J3)*100</f>
        <v>88.00252578404546</v>
      </c>
      <c r="N3" s="19">
        <v>24.8</v>
      </c>
      <c r="O3" s="19">
        <v>780.2</v>
      </c>
      <c r="P3" s="19">
        <v>608.70000000000005</v>
      </c>
      <c r="Q3" s="25">
        <f t="shared" ref="Q3:Q49" si="4">P3-N3</f>
        <v>583.90000000000009</v>
      </c>
      <c r="R3" s="25">
        <f t="shared" ref="R3:R49" si="5">((O3-Q3)/Q3)*100</f>
        <v>33.618770337386529</v>
      </c>
      <c r="S3" s="19">
        <v>1</v>
      </c>
      <c r="T3" s="19">
        <v>1</v>
      </c>
      <c r="U3" s="19">
        <f t="shared" si="0"/>
        <v>1</v>
      </c>
      <c r="V3" s="19"/>
      <c r="W3" s="19"/>
      <c r="X3" s="25"/>
      <c r="Y3" s="19"/>
      <c r="Z3" s="19"/>
      <c r="AA3" s="25"/>
      <c r="AB3" s="25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</row>
    <row r="4" spans="1:41" x14ac:dyDescent="0.25">
      <c r="A4" s="19">
        <v>3</v>
      </c>
      <c r="B4" s="19">
        <v>3</v>
      </c>
      <c r="C4" s="19" t="s">
        <v>4</v>
      </c>
      <c r="D4" s="19" t="s">
        <v>12</v>
      </c>
      <c r="E4" s="19" t="s">
        <v>27</v>
      </c>
      <c r="F4" s="19" t="s">
        <v>25</v>
      </c>
      <c r="G4" s="19" t="s">
        <v>10</v>
      </c>
      <c r="H4" s="19">
        <v>11.03</v>
      </c>
      <c r="I4" s="19">
        <v>27.11</v>
      </c>
      <c r="J4" s="25">
        <f t="shared" si="1"/>
        <v>16.079999999999998</v>
      </c>
      <c r="K4" s="19">
        <v>13.07</v>
      </c>
      <c r="L4" s="25">
        <f t="shared" si="2"/>
        <v>2.0400000000000009</v>
      </c>
      <c r="M4" s="25">
        <f t="shared" si="3"/>
        <v>87.31343283582089</v>
      </c>
      <c r="N4" s="19">
        <v>24.9</v>
      </c>
      <c r="O4" s="19">
        <v>676.4</v>
      </c>
      <c r="P4" s="19">
        <v>592.1</v>
      </c>
      <c r="Q4" s="25">
        <f t="shared" si="4"/>
        <v>567.20000000000005</v>
      </c>
      <c r="R4" s="25">
        <f t="shared" si="5"/>
        <v>19.252468265162186</v>
      </c>
      <c r="S4" s="19">
        <v>1</v>
      </c>
      <c r="T4" s="19">
        <v>1</v>
      </c>
      <c r="U4" s="19">
        <f t="shared" si="0"/>
        <v>1</v>
      </c>
      <c r="V4" s="19"/>
      <c r="W4" s="19"/>
      <c r="X4" s="25"/>
      <c r="Y4" s="19"/>
      <c r="Z4" s="19"/>
      <c r="AA4" s="25"/>
      <c r="AB4" s="25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1" x14ac:dyDescent="0.25">
      <c r="A5" s="19">
        <v>4</v>
      </c>
      <c r="B5" s="19">
        <v>4</v>
      </c>
      <c r="C5" s="19" t="s">
        <v>4</v>
      </c>
      <c r="D5" s="19" t="s">
        <v>13</v>
      </c>
      <c r="E5" s="19" t="s">
        <v>27</v>
      </c>
      <c r="F5" s="19" t="s">
        <v>25</v>
      </c>
      <c r="G5" s="19" t="s">
        <v>11</v>
      </c>
      <c r="H5" s="19">
        <v>11.17</v>
      </c>
      <c r="I5" s="19">
        <v>46.14</v>
      </c>
      <c r="J5" s="25">
        <f t="shared" si="1"/>
        <v>34.97</v>
      </c>
      <c r="K5" s="19">
        <v>15.32</v>
      </c>
      <c r="L5" s="25">
        <f t="shared" si="2"/>
        <v>4.1500000000000004</v>
      </c>
      <c r="M5" s="25">
        <f t="shared" si="3"/>
        <v>88.132685158707474</v>
      </c>
      <c r="N5" s="19">
        <v>24.8</v>
      </c>
      <c r="O5" s="19">
        <v>903.5</v>
      </c>
      <c r="P5" s="19">
        <v>729</v>
      </c>
      <c r="Q5" s="25">
        <f t="shared" si="4"/>
        <v>704.2</v>
      </c>
      <c r="R5" s="25">
        <f t="shared" si="5"/>
        <v>28.301618858278886</v>
      </c>
      <c r="S5" s="19">
        <v>1</v>
      </c>
      <c r="T5" s="19">
        <v>2</v>
      </c>
      <c r="U5" s="19">
        <f t="shared" si="0"/>
        <v>1.5</v>
      </c>
      <c r="V5" s="19"/>
      <c r="W5" s="19"/>
      <c r="X5" s="25"/>
      <c r="Y5" s="19"/>
      <c r="Z5" s="19"/>
      <c r="AA5" s="25"/>
      <c r="AB5" s="25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</row>
    <row r="6" spans="1:41" x14ac:dyDescent="0.25">
      <c r="A6" s="19">
        <v>5</v>
      </c>
      <c r="B6" s="19">
        <v>5</v>
      </c>
      <c r="C6" s="19" t="s">
        <v>4</v>
      </c>
      <c r="D6" s="19" t="s">
        <v>14</v>
      </c>
      <c r="E6" s="19" t="s">
        <v>24</v>
      </c>
      <c r="F6" s="19" t="s">
        <v>26</v>
      </c>
      <c r="G6" s="19" t="s">
        <v>10</v>
      </c>
      <c r="H6" s="19">
        <v>11.01</v>
      </c>
      <c r="I6" s="19">
        <v>31.05</v>
      </c>
      <c r="J6" s="25">
        <f t="shared" si="1"/>
        <v>20.04</v>
      </c>
      <c r="K6" s="19">
        <v>13.35</v>
      </c>
      <c r="L6" s="25">
        <f t="shared" si="2"/>
        <v>2.34</v>
      </c>
      <c r="M6" s="25">
        <f t="shared" si="3"/>
        <v>88.323353293413177</v>
      </c>
      <c r="N6" s="19">
        <v>24.8</v>
      </c>
      <c r="O6" s="19">
        <v>1103.9000000000001</v>
      </c>
      <c r="P6" s="19">
        <v>619.1</v>
      </c>
      <c r="Q6" s="25">
        <f t="shared" si="4"/>
        <v>594.30000000000007</v>
      </c>
      <c r="R6" s="25">
        <f t="shared" si="5"/>
        <v>85.747938751472319</v>
      </c>
      <c r="S6" s="19">
        <v>1</v>
      </c>
      <c r="T6" s="19">
        <v>3</v>
      </c>
      <c r="U6" s="19">
        <f t="shared" si="0"/>
        <v>2</v>
      </c>
      <c r="V6" s="19"/>
      <c r="W6" s="19"/>
      <c r="X6" s="25"/>
      <c r="Y6" s="19"/>
      <c r="Z6" s="19"/>
      <c r="AA6" s="25"/>
      <c r="AB6" s="25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 x14ac:dyDescent="0.25">
      <c r="A7" s="19">
        <v>6</v>
      </c>
      <c r="B7" s="19">
        <v>6</v>
      </c>
      <c r="C7" s="19" t="s">
        <v>4</v>
      </c>
      <c r="D7" s="19" t="s">
        <v>15</v>
      </c>
      <c r="E7" s="19" t="s">
        <v>24</v>
      </c>
      <c r="F7" s="19" t="s">
        <v>26</v>
      </c>
      <c r="G7" s="19" t="s">
        <v>11</v>
      </c>
      <c r="H7" s="19">
        <v>11.04</v>
      </c>
      <c r="I7" s="19">
        <v>31.99</v>
      </c>
      <c r="J7" s="25">
        <f t="shared" si="1"/>
        <v>20.95</v>
      </c>
      <c r="K7" s="19">
        <v>12.8</v>
      </c>
      <c r="L7" s="25">
        <f t="shared" si="2"/>
        <v>1.7600000000000016</v>
      </c>
      <c r="M7" s="25">
        <f>((J7-L7)/J7)*100</f>
        <v>91.599045346062042</v>
      </c>
      <c r="N7" s="19">
        <v>24.8</v>
      </c>
      <c r="O7" s="19">
        <v>1207.3</v>
      </c>
      <c r="P7" s="19">
        <v>654</v>
      </c>
      <c r="Q7" s="25">
        <f t="shared" si="4"/>
        <v>629.20000000000005</v>
      </c>
      <c r="R7" s="25">
        <f t="shared" si="5"/>
        <v>91.878575969485041</v>
      </c>
      <c r="S7" s="19">
        <v>1</v>
      </c>
      <c r="T7" s="19">
        <v>3</v>
      </c>
      <c r="U7" s="19">
        <f t="shared" si="0"/>
        <v>2</v>
      </c>
      <c r="V7" s="19"/>
      <c r="W7" s="19"/>
      <c r="X7" s="25"/>
      <c r="Y7" s="19"/>
      <c r="Z7" s="19"/>
      <c r="AA7" s="25"/>
      <c r="AB7" s="25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41" x14ac:dyDescent="0.25">
      <c r="A8" s="19">
        <v>7</v>
      </c>
      <c r="B8" s="19">
        <v>7</v>
      </c>
      <c r="C8" s="19" t="s">
        <v>4</v>
      </c>
      <c r="D8" s="19" t="s">
        <v>16</v>
      </c>
      <c r="E8" s="19" t="s">
        <v>27</v>
      </c>
      <c r="F8" s="19" t="s">
        <v>26</v>
      </c>
      <c r="G8" s="19" t="s">
        <v>10</v>
      </c>
      <c r="H8" s="19">
        <v>11.02</v>
      </c>
      <c r="I8" s="19">
        <v>30.04</v>
      </c>
      <c r="J8" s="25">
        <f>I8-H8</f>
        <v>19.02</v>
      </c>
      <c r="K8" s="19">
        <v>14.18</v>
      </c>
      <c r="L8" s="25">
        <f>K8-H8</f>
        <v>3.16</v>
      </c>
      <c r="M8" s="25">
        <f>((J8-L8)/J8)*100</f>
        <v>83.385909568874865</v>
      </c>
      <c r="N8" s="19">
        <v>24.7</v>
      </c>
      <c r="O8" s="19">
        <v>1174.5</v>
      </c>
      <c r="P8" s="19">
        <v>722.5</v>
      </c>
      <c r="Q8" s="25">
        <f t="shared" si="4"/>
        <v>697.8</v>
      </c>
      <c r="R8" s="25">
        <f t="shared" si="5"/>
        <v>68.314703353396396</v>
      </c>
      <c r="S8" s="19">
        <v>1</v>
      </c>
      <c r="T8" s="19">
        <v>3</v>
      </c>
      <c r="U8" s="19">
        <f t="shared" si="0"/>
        <v>2</v>
      </c>
      <c r="V8" s="19"/>
      <c r="W8" s="19"/>
      <c r="X8" s="25"/>
      <c r="Y8" s="19"/>
      <c r="Z8" s="19"/>
      <c r="AA8" s="25"/>
      <c r="AB8" s="25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 x14ac:dyDescent="0.25">
      <c r="A9" s="19">
        <v>8</v>
      </c>
      <c r="B9" s="19">
        <v>8</v>
      </c>
      <c r="C9" s="19" t="s">
        <v>4</v>
      </c>
      <c r="D9" s="19" t="s">
        <v>17</v>
      </c>
      <c r="E9" s="19" t="s">
        <v>27</v>
      </c>
      <c r="F9" s="19" t="s">
        <v>26</v>
      </c>
      <c r="G9" s="19" t="s">
        <v>11</v>
      </c>
      <c r="H9" s="19">
        <v>11.01</v>
      </c>
      <c r="I9" s="19">
        <v>29.36</v>
      </c>
      <c r="J9" s="25">
        <f t="shared" si="1"/>
        <v>18.350000000000001</v>
      </c>
      <c r="K9" s="19">
        <v>13.42</v>
      </c>
      <c r="L9" s="25">
        <f t="shared" si="2"/>
        <v>2.41</v>
      </c>
      <c r="M9" s="25">
        <f t="shared" si="3"/>
        <v>86.866485013623972</v>
      </c>
      <c r="N9" s="19">
        <v>24.8</v>
      </c>
      <c r="O9" s="19">
        <v>1293.2</v>
      </c>
      <c r="P9" s="19">
        <v>891.1</v>
      </c>
      <c r="Q9" s="25">
        <f t="shared" si="4"/>
        <v>866.30000000000007</v>
      </c>
      <c r="R9" s="25">
        <f t="shared" si="5"/>
        <v>49.27854092115895</v>
      </c>
      <c r="S9" s="19">
        <v>1</v>
      </c>
      <c r="T9" s="19">
        <v>3</v>
      </c>
      <c r="U9" s="19">
        <f t="shared" si="0"/>
        <v>2</v>
      </c>
      <c r="V9" s="19"/>
      <c r="W9" s="19"/>
      <c r="X9" s="25"/>
      <c r="Y9" s="19"/>
      <c r="Z9" s="19"/>
      <c r="AA9" s="25"/>
      <c r="AB9" s="25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 x14ac:dyDescent="0.25">
      <c r="A10" s="19">
        <v>9</v>
      </c>
      <c r="B10" s="19">
        <v>1</v>
      </c>
      <c r="C10" s="19" t="s">
        <v>5</v>
      </c>
      <c r="D10" s="19" t="s">
        <v>10</v>
      </c>
      <c r="E10" s="19" t="s">
        <v>24</v>
      </c>
      <c r="F10" s="19" t="s">
        <v>25</v>
      </c>
      <c r="G10" s="19" t="s">
        <v>10</v>
      </c>
      <c r="H10" s="19">
        <v>11.04</v>
      </c>
      <c r="I10" s="19">
        <v>22.43</v>
      </c>
      <c r="J10" s="25">
        <f t="shared" si="1"/>
        <v>11.39</v>
      </c>
      <c r="K10" s="19">
        <v>12.8</v>
      </c>
      <c r="L10" s="25">
        <f t="shared" si="2"/>
        <v>1.7600000000000016</v>
      </c>
      <c r="M10" s="25">
        <f t="shared" si="3"/>
        <v>84.547848990342388</v>
      </c>
      <c r="N10" s="19">
        <v>24.8</v>
      </c>
      <c r="O10" s="19">
        <v>797.8</v>
      </c>
      <c r="P10" s="19">
        <v>701.4</v>
      </c>
      <c r="Q10" s="25">
        <f t="shared" si="4"/>
        <v>676.6</v>
      </c>
      <c r="R10" s="25">
        <f t="shared" si="5"/>
        <v>17.913094886195672</v>
      </c>
      <c r="S10" s="19">
        <v>1</v>
      </c>
      <c r="T10" s="19">
        <v>1</v>
      </c>
      <c r="U10" s="19">
        <f t="shared" si="0"/>
        <v>1</v>
      </c>
      <c r="V10" s="19"/>
      <c r="W10" s="19"/>
      <c r="X10" s="25"/>
      <c r="Y10" s="19"/>
      <c r="Z10" s="19"/>
      <c r="AA10" s="25"/>
      <c r="AB10" s="25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41" x14ac:dyDescent="0.25">
      <c r="A11" s="19">
        <v>10</v>
      </c>
      <c r="B11" s="19">
        <v>2</v>
      </c>
      <c r="C11" s="19" t="s">
        <v>5</v>
      </c>
      <c r="D11" s="19" t="s">
        <v>11</v>
      </c>
      <c r="E11" s="19" t="s">
        <v>24</v>
      </c>
      <c r="F11" s="19" t="s">
        <v>25</v>
      </c>
      <c r="G11" s="19" t="s">
        <v>11</v>
      </c>
      <c r="H11" s="19">
        <v>11.03</v>
      </c>
      <c r="I11" s="19">
        <v>42.14</v>
      </c>
      <c r="J11" s="25">
        <f t="shared" si="1"/>
        <v>31.11</v>
      </c>
      <c r="K11" s="19">
        <v>15.1</v>
      </c>
      <c r="L11" s="25">
        <f t="shared" si="2"/>
        <v>4.07</v>
      </c>
      <c r="M11" s="25">
        <f t="shared" si="3"/>
        <v>86.91738990678239</v>
      </c>
      <c r="N11" s="19">
        <v>24.8</v>
      </c>
      <c r="O11" s="19">
        <v>805</v>
      </c>
      <c r="P11" s="19">
        <v>655</v>
      </c>
      <c r="Q11" s="25">
        <f t="shared" si="4"/>
        <v>630.20000000000005</v>
      </c>
      <c r="R11" s="25">
        <f t="shared" si="5"/>
        <v>27.737226277372251</v>
      </c>
      <c r="S11" s="19">
        <v>1</v>
      </c>
      <c r="T11" s="19">
        <v>1</v>
      </c>
      <c r="U11" s="19">
        <f t="shared" si="0"/>
        <v>1</v>
      </c>
      <c r="V11" s="19"/>
      <c r="W11" s="19"/>
      <c r="X11" s="25"/>
      <c r="Y11" s="19"/>
      <c r="Z11" s="19"/>
      <c r="AA11" s="25"/>
      <c r="AB11" s="25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 x14ac:dyDescent="0.25">
      <c r="A12" s="19">
        <v>11</v>
      </c>
      <c r="B12" s="19">
        <v>3</v>
      </c>
      <c r="C12" s="19" t="s">
        <v>5</v>
      </c>
      <c r="D12" s="19" t="s">
        <v>12</v>
      </c>
      <c r="E12" s="19" t="s">
        <v>27</v>
      </c>
      <c r="F12" s="19" t="s">
        <v>25</v>
      </c>
      <c r="G12" s="19" t="s">
        <v>10</v>
      </c>
      <c r="H12" s="19">
        <v>11.05</v>
      </c>
      <c r="I12" s="19">
        <v>40.22</v>
      </c>
      <c r="J12" s="25">
        <f t="shared" si="1"/>
        <v>29.169999999999998</v>
      </c>
      <c r="K12" s="19">
        <v>15.28</v>
      </c>
      <c r="L12" s="25">
        <f t="shared" si="2"/>
        <v>4.2299999999999986</v>
      </c>
      <c r="M12" s="25">
        <f t="shared" si="3"/>
        <v>85.498800137127191</v>
      </c>
      <c r="N12" s="19">
        <v>24.8</v>
      </c>
      <c r="O12" s="19">
        <v>1052.5999999999999</v>
      </c>
      <c r="P12" s="19">
        <v>739.5</v>
      </c>
      <c r="Q12" s="25">
        <f t="shared" si="4"/>
        <v>714.7</v>
      </c>
      <c r="R12" s="25">
        <f t="shared" si="5"/>
        <v>47.278578424513761</v>
      </c>
      <c r="S12" s="19">
        <v>1</v>
      </c>
      <c r="T12" s="19">
        <v>2</v>
      </c>
      <c r="U12" s="19">
        <f t="shared" si="0"/>
        <v>1.5</v>
      </c>
      <c r="V12" s="19"/>
      <c r="W12" s="19"/>
      <c r="X12" s="25"/>
      <c r="Y12" s="19"/>
      <c r="Z12" s="19"/>
      <c r="AA12" s="25"/>
      <c r="AB12" s="25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</row>
    <row r="13" spans="1:41" x14ac:dyDescent="0.25">
      <c r="A13" s="19">
        <v>12</v>
      </c>
      <c r="B13" s="19">
        <v>4</v>
      </c>
      <c r="C13" s="19" t="s">
        <v>5</v>
      </c>
      <c r="D13" s="19" t="s">
        <v>13</v>
      </c>
      <c r="E13" s="19" t="s">
        <v>27</v>
      </c>
      <c r="F13" s="19" t="s">
        <v>25</v>
      </c>
      <c r="G13" s="19" t="s">
        <v>11</v>
      </c>
      <c r="H13" s="19">
        <v>11.16</v>
      </c>
      <c r="I13" s="19">
        <v>31.78</v>
      </c>
      <c r="J13" s="25">
        <f t="shared" si="1"/>
        <v>20.62</v>
      </c>
      <c r="K13" s="19">
        <v>14.44</v>
      </c>
      <c r="L13" s="25">
        <f t="shared" si="2"/>
        <v>3.2799999999999994</v>
      </c>
      <c r="M13" s="25">
        <f t="shared" si="3"/>
        <v>84.093113482056268</v>
      </c>
      <c r="N13" s="19">
        <v>24.8</v>
      </c>
      <c r="O13" s="19">
        <v>882.8</v>
      </c>
      <c r="P13" s="19">
        <v>664</v>
      </c>
      <c r="Q13" s="25">
        <f t="shared" si="4"/>
        <v>639.20000000000005</v>
      </c>
      <c r="R13" s="25">
        <f t="shared" si="5"/>
        <v>38.110137672090097</v>
      </c>
      <c r="S13" s="19">
        <v>1</v>
      </c>
      <c r="T13" s="19">
        <v>3</v>
      </c>
      <c r="U13" s="19">
        <f t="shared" si="0"/>
        <v>2</v>
      </c>
      <c r="V13" s="19"/>
      <c r="W13" s="19"/>
      <c r="X13" s="25"/>
      <c r="Y13" s="19"/>
      <c r="Z13" s="19"/>
      <c r="AA13" s="25"/>
      <c r="AB13" s="25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</row>
    <row r="14" spans="1:41" x14ac:dyDescent="0.25">
      <c r="A14" s="19">
        <v>13</v>
      </c>
      <c r="B14" s="19">
        <v>5</v>
      </c>
      <c r="C14" s="19" t="s">
        <v>5</v>
      </c>
      <c r="D14" s="19" t="s">
        <v>14</v>
      </c>
      <c r="E14" s="19" t="s">
        <v>24</v>
      </c>
      <c r="F14" s="19" t="s">
        <v>26</v>
      </c>
      <c r="G14" s="19" t="s">
        <v>10</v>
      </c>
      <c r="H14" s="19">
        <v>11.22</v>
      </c>
      <c r="I14" s="19">
        <v>29.97</v>
      </c>
      <c r="J14" s="25">
        <f t="shared" si="1"/>
        <v>18.75</v>
      </c>
      <c r="K14" s="19">
        <v>13.05</v>
      </c>
      <c r="L14" s="25">
        <f t="shared" si="2"/>
        <v>1.83</v>
      </c>
      <c r="M14" s="25">
        <f t="shared" si="3"/>
        <v>90.240000000000009</v>
      </c>
      <c r="N14" s="19">
        <v>24.9</v>
      </c>
      <c r="O14" s="19">
        <v>1472.5</v>
      </c>
      <c r="P14" s="19">
        <v>818.4</v>
      </c>
      <c r="Q14" s="25">
        <f t="shared" si="4"/>
        <v>793.5</v>
      </c>
      <c r="R14" s="25">
        <f t="shared" si="5"/>
        <v>85.57025834908633</v>
      </c>
      <c r="S14" s="19">
        <v>2</v>
      </c>
      <c r="T14" s="19">
        <v>3</v>
      </c>
      <c r="U14" s="19">
        <f t="shared" si="0"/>
        <v>2.5</v>
      </c>
      <c r="V14" s="19"/>
      <c r="W14" s="19"/>
      <c r="X14" s="25"/>
      <c r="Y14" s="19"/>
      <c r="Z14" s="19"/>
      <c r="AA14" s="25"/>
      <c r="AB14" s="25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 spans="1:41" x14ac:dyDescent="0.25">
      <c r="A15" s="19">
        <v>14</v>
      </c>
      <c r="B15" s="19">
        <v>6</v>
      </c>
      <c r="C15" s="19" t="s">
        <v>5</v>
      </c>
      <c r="D15" s="19" t="s">
        <v>15</v>
      </c>
      <c r="E15" s="19" t="s">
        <v>24</v>
      </c>
      <c r="F15" s="19" t="s">
        <v>26</v>
      </c>
      <c r="G15" s="19" t="s">
        <v>11</v>
      </c>
      <c r="H15" s="19">
        <v>11.12</v>
      </c>
      <c r="I15" s="19"/>
      <c r="J15" s="25"/>
      <c r="K15" s="19"/>
      <c r="L15" s="25"/>
      <c r="M15" s="25" t="s">
        <v>52</v>
      </c>
      <c r="N15" s="19">
        <v>24.7</v>
      </c>
      <c r="O15" s="19">
        <v>1083.5999999999999</v>
      </c>
      <c r="P15" s="19">
        <v>645.70000000000005</v>
      </c>
      <c r="Q15" s="25">
        <f t="shared" si="4"/>
        <v>621</v>
      </c>
      <c r="R15" s="25">
        <f t="shared" si="5"/>
        <v>74.492753623188392</v>
      </c>
      <c r="S15" s="19">
        <v>1</v>
      </c>
      <c r="T15" s="19">
        <v>3</v>
      </c>
      <c r="U15" s="19">
        <f t="shared" si="0"/>
        <v>2</v>
      </c>
      <c r="V15" s="19"/>
      <c r="W15" s="19"/>
      <c r="X15" s="25"/>
      <c r="Y15" s="19"/>
      <c r="Z15" s="19"/>
      <c r="AA15" s="25"/>
      <c r="AB15" s="25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</row>
    <row r="16" spans="1:41" x14ac:dyDescent="0.25">
      <c r="A16" s="19">
        <v>15</v>
      </c>
      <c r="B16" s="19">
        <v>7</v>
      </c>
      <c r="C16" s="19" t="s">
        <v>5</v>
      </c>
      <c r="D16" s="19" t="s">
        <v>16</v>
      </c>
      <c r="E16" s="19" t="s">
        <v>27</v>
      </c>
      <c r="F16" s="19" t="s">
        <v>26</v>
      </c>
      <c r="G16" s="19" t="s">
        <v>10</v>
      </c>
      <c r="H16" s="19">
        <v>11.01</v>
      </c>
      <c r="I16" s="19">
        <v>27.79</v>
      </c>
      <c r="J16" s="25">
        <f t="shared" si="1"/>
        <v>16.78</v>
      </c>
      <c r="K16" s="19">
        <v>13.13</v>
      </c>
      <c r="L16" s="25">
        <f t="shared" si="2"/>
        <v>2.120000000000001</v>
      </c>
      <c r="M16" s="25">
        <f t="shared" si="3"/>
        <v>87.365911799761619</v>
      </c>
      <c r="N16" s="19">
        <v>24.8</v>
      </c>
      <c r="O16" s="19">
        <v>1265.0999999999999</v>
      </c>
      <c r="P16" s="19">
        <v>780.8</v>
      </c>
      <c r="Q16" s="25">
        <f t="shared" si="4"/>
        <v>756</v>
      </c>
      <c r="R16" s="25">
        <f t="shared" si="5"/>
        <v>67.341269841269821</v>
      </c>
      <c r="S16" s="19">
        <v>1</v>
      </c>
      <c r="T16" s="19">
        <v>3</v>
      </c>
      <c r="U16" s="19">
        <f t="shared" si="0"/>
        <v>2</v>
      </c>
      <c r="V16" s="19"/>
      <c r="W16" s="19"/>
      <c r="X16" s="25"/>
      <c r="Y16" s="19"/>
      <c r="Z16" s="19"/>
      <c r="AA16" s="25"/>
      <c r="AB16" s="25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 spans="1:41" x14ac:dyDescent="0.25">
      <c r="A17" s="19">
        <v>16</v>
      </c>
      <c r="B17" s="19">
        <v>8</v>
      </c>
      <c r="C17" s="19" t="s">
        <v>5</v>
      </c>
      <c r="D17" s="19" t="s">
        <v>17</v>
      </c>
      <c r="E17" s="19" t="s">
        <v>27</v>
      </c>
      <c r="F17" s="19" t="s">
        <v>26</v>
      </c>
      <c r="G17" s="19" t="s">
        <v>11</v>
      </c>
      <c r="H17" s="19">
        <v>11.18</v>
      </c>
      <c r="I17" s="19">
        <v>35.68</v>
      </c>
      <c r="J17" s="25">
        <f t="shared" si="1"/>
        <v>24.5</v>
      </c>
      <c r="K17" s="19">
        <v>14.23</v>
      </c>
      <c r="L17" s="25">
        <f t="shared" si="2"/>
        <v>3.0500000000000007</v>
      </c>
      <c r="M17" s="25">
        <f t="shared" si="3"/>
        <v>87.551020408163254</v>
      </c>
      <c r="N17" s="19">
        <v>24.8</v>
      </c>
      <c r="O17" s="19">
        <v>1116.4000000000001</v>
      </c>
      <c r="P17" s="19">
        <v>668.4</v>
      </c>
      <c r="Q17" s="25">
        <f t="shared" si="4"/>
        <v>643.6</v>
      </c>
      <c r="R17" s="25">
        <f t="shared" si="5"/>
        <v>73.461777501553769</v>
      </c>
      <c r="S17" s="19">
        <v>1</v>
      </c>
      <c r="T17" s="19">
        <v>3</v>
      </c>
      <c r="U17" s="19">
        <f t="shared" si="0"/>
        <v>2</v>
      </c>
      <c r="V17" s="19"/>
      <c r="W17" s="19"/>
      <c r="X17" s="25"/>
      <c r="Y17" s="19"/>
      <c r="Z17" s="19"/>
      <c r="AA17" s="25"/>
      <c r="AB17" s="25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1" x14ac:dyDescent="0.25">
      <c r="A18" s="19">
        <v>17</v>
      </c>
      <c r="B18" s="19">
        <v>1</v>
      </c>
      <c r="C18" s="19" t="s">
        <v>6</v>
      </c>
      <c r="D18" s="19" t="s">
        <v>10</v>
      </c>
      <c r="E18" s="19" t="s">
        <v>24</v>
      </c>
      <c r="F18" s="19" t="s">
        <v>25</v>
      </c>
      <c r="G18" s="19" t="s">
        <v>10</v>
      </c>
      <c r="H18" s="19">
        <v>11.17</v>
      </c>
      <c r="I18" s="19">
        <v>31.47</v>
      </c>
      <c r="J18" s="25">
        <f t="shared" si="1"/>
        <v>20.299999999999997</v>
      </c>
      <c r="K18" s="19">
        <v>14.74</v>
      </c>
      <c r="L18" s="25">
        <f t="shared" si="2"/>
        <v>3.5700000000000003</v>
      </c>
      <c r="M18" s="25">
        <f t="shared" si="3"/>
        <v>82.41379310344827</v>
      </c>
      <c r="N18" s="19">
        <v>24.7</v>
      </c>
      <c r="O18" s="19">
        <v>785.8</v>
      </c>
      <c r="P18" s="19">
        <v>677.3</v>
      </c>
      <c r="Q18" s="25">
        <f t="shared" si="4"/>
        <v>652.59999999999991</v>
      </c>
      <c r="R18" s="25">
        <f t="shared" si="5"/>
        <v>20.410665032178986</v>
      </c>
      <c r="S18" s="19">
        <v>1</v>
      </c>
      <c r="T18" s="19">
        <v>1</v>
      </c>
      <c r="U18" s="19">
        <f t="shared" si="0"/>
        <v>1</v>
      </c>
      <c r="V18" s="19"/>
      <c r="W18" s="19"/>
      <c r="X18" s="25"/>
      <c r="Y18" s="19"/>
      <c r="Z18" s="19"/>
      <c r="AA18" s="25"/>
      <c r="AB18" s="25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 spans="1:41" x14ac:dyDescent="0.25">
      <c r="A19" s="19">
        <v>18</v>
      </c>
      <c r="B19" s="19">
        <v>2</v>
      </c>
      <c r="C19" s="19" t="s">
        <v>6</v>
      </c>
      <c r="D19" s="19" t="s">
        <v>11</v>
      </c>
      <c r="E19" s="19" t="s">
        <v>24</v>
      </c>
      <c r="F19" s="19" t="s">
        <v>25</v>
      </c>
      <c r="G19" s="19" t="s">
        <v>11</v>
      </c>
      <c r="H19" s="19">
        <v>11.02</v>
      </c>
      <c r="I19" s="19">
        <v>32.92</v>
      </c>
      <c r="J19" s="25">
        <f t="shared" si="1"/>
        <v>21.900000000000002</v>
      </c>
      <c r="K19" s="19">
        <v>14.19</v>
      </c>
      <c r="L19" s="25">
        <f t="shared" si="2"/>
        <v>3.17</v>
      </c>
      <c r="M19" s="25">
        <f t="shared" si="3"/>
        <v>85.525114155251146</v>
      </c>
      <c r="N19" s="19">
        <v>24.7</v>
      </c>
      <c r="O19" s="19">
        <v>1150.9000000000001</v>
      </c>
      <c r="P19" s="19">
        <v>926.7</v>
      </c>
      <c r="Q19" s="25">
        <f t="shared" si="4"/>
        <v>902</v>
      </c>
      <c r="R19" s="25">
        <f t="shared" si="5"/>
        <v>27.594235033259434</v>
      </c>
      <c r="S19" s="19">
        <v>1</v>
      </c>
      <c r="T19" s="19">
        <v>1</v>
      </c>
      <c r="U19" s="19">
        <f t="shared" si="0"/>
        <v>1</v>
      </c>
      <c r="V19" s="19"/>
      <c r="W19" s="19"/>
      <c r="X19" s="25"/>
      <c r="Y19" s="19"/>
      <c r="Z19" s="19"/>
      <c r="AA19" s="25"/>
      <c r="AB19" s="25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 spans="1:41" x14ac:dyDescent="0.25">
      <c r="A20" s="19">
        <v>19</v>
      </c>
      <c r="B20" s="19">
        <v>3</v>
      </c>
      <c r="C20" s="19" t="s">
        <v>6</v>
      </c>
      <c r="D20" s="19" t="s">
        <v>12</v>
      </c>
      <c r="E20" s="19" t="s">
        <v>27</v>
      </c>
      <c r="F20" s="19" t="s">
        <v>25</v>
      </c>
      <c r="G20" s="19" t="s">
        <v>10</v>
      </c>
      <c r="H20" s="19">
        <v>11.11</v>
      </c>
      <c r="I20" s="19">
        <v>45.29</v>
      </c>
      <c r="J20" s="25">
        <f t="shared" si="1"/>
        <v>34.18</v>
      </c>
      <c r="K20" s="19">
        <v>15.9</v>
      </c>
      <c r="L20" s="25">
        <f t="shared" si="2"/>
        <v>4.7900000000000009</v>
      </c>
      <c r="M20" s="25">
        <f t="shared" si="3"/>
        <v>85.985956699824456</v>
      </c>
      <c r="N20" s="19">
        <v>24.7</v>
      </c>
      <c r="O20" s="19">
        <v>1078.8</v>
      </c>
      <c r="P20" s="19">
        <v>805.7</v>
      </c>
      <c r="Q20" s="25">
        <f t="shared" si="4"/>
        <v>781</v>
      </c>
      <c r="R20" s="25">
        <f t="shared" si="5"/>
        <v>38.130601792573614</v>
      </c>
      <c r="S20" s="19">
        <v>1</v>
      </c>
      <c r="T20" s="19">
        <v>2</v>
      </c>
      <c r="U20" s="19">
        <f t="shared" si="0"/>
        <v>1.5</v>
      </c>
      <c r="V20" s="19"/>
      <c r="W20" s="19"/>
      <c r="X20" s="25"/>
      <c r="Y20" s="19"/>
      <c r="Z20" s="19"/>
      <c r="AA20" s="25"/>
      <c r="AB20" s="25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</row>
    <row r="21" spans="1:41" x14ac:dyDescent="0.25">
      <c r="A21" s="19">
        <v>20</v>
      </c>
      <c r="B21" s="19">
        <v>4</v>
      </c>
      <c r="C21" s="19" t="s">
        <v>6</v>
      </c>
      <c r="D21" s="19" t="s">
        <v>13</v>
      </c>
      <c r="E21" s="19" t="s">
        <v>27</v>
      </c>
      <c r="F21" s="19" t="s">
        <v>25</v>
      </c>
      <c r="G21" s="19" t="s">
        <v>11</v>
      </c>
      <c r="H21" s="19">
        <v>11.06</v>
      </c>
      <c r="I21" s="19">
        <v>33.54</v>
      </c>
      <c r="J21" s="25">
        <f t="shared" si="1"/>
        <v>22.479999999999997</v>
      </c>
      <c r="K21" s="19">
        <v>13.77</v>
      </c>
      <c r="L21" s="25">
        <f t="shared" si="2"/>
        <v>2.7099999999999991</v>
      </c>
      <c r="M21" s="25">
        <f t="shared" si="3"/>
        <v>87.944839857651232</v>
      </c>
      <c r="N21" s="19">
        <v>24.8</v>
      </c>
      <c r="O21" s="19">
        <v>768.5</v>
      </c>
      <c r="P21" s="19">
        <v>657.8</v>
      </c>
      <c r="Q21" s="25">
        <f t="shared" si="4"/>
        <v>633</v>
      </c>
      <c r="R21" s="25">
        <f t="shared" si="5"/>
        <v>21.406003159557663</v>
      </c>
      <c r="S21" s="19">
        <v>1</v>
      </c>
      <c r="T21" s="19">
        <v>1</v>
      </c>
      <c r="U21" s="19">
        <f t="shared" si="0"/>
        <v>1</v>
      </c>
      <c r="V21" s="19"/>
      <c r="W21" s="19"/>
      <c r="X21" s="25"/>
      <c r="Y21" s="19"/>
      <c r="Z21" s="19"/>
      <c r="AA21" s="25"/>
      <c r="AB21" s="25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 spans="1:41" x14ac:dyDescent="0.25">
      <c r="A22" s="19">
        <v>21</v>
      </c>
      <c r="B22" s="19">
        <v>5</v>
      </c>
      <c r="C22" s="19" t="s">
        <v>6</v>
      </c>
      <c r="D22" s="19" t="s">
        <v>14</v>
      </c>
      <c r="E22" s="19" t="s">
        <v>24</v>
      </c>
      <c r="F22" s="19" t="s">
        <v>26</v>
      </c>
      <c r="G22" s="19" t="s">
        <v>10</v>
      </c>
      <c r="H22" s="19">
        <v>11.05</v>
      </c>
      <c r="I22" s="19">
        <v>28.98</v>
      </c>
      <c r="J22" s="25">
        <f t="shared" si="1"/>
        <v>17.93</v>
      </c>
      <c r="K22" s="19">
        <v>12.95</v>
      </c>
      <c r="L22" s="25">
        <f t="shared" si="2"/>
        <v>1.8999999999999986</v>
      </c>
      <c r="M22" s="25">
        <f t="shared" si="3"/>
        <v>89.403234802007816</v>
      </c>
      <c r="N22" s="19">
        <v>24.8</v>
      </c>
      <c r="O22" s="19">
        <v>769</v>
      </c>
      <c r="P22" s="19">
        <v>463.6</v>
      </c>
      <c r="Q22" s="25">
        <f t="shared" si="4"/>
        <v>438.8</v>
      </c>
      <c r="R22" s="25">
        <f t="shared" si="5"/>
        <v>75.250683682771196</v>
      </c>
      <c r="S22" s="19">
        <v>1</v>
      </c>
      <c r="T22" s="19">
        <v>4</v>
      </c>
      <c r="U22" s="19">
        <f t="shared" si="0"/>
        <v>2.5</v>
      </c>
      <c r="V22" s="19"/>
      <c r="W22" s="19"/>
      <c r="X22" s="25"/>
      <c r="Y22" s="19"/>
      <c r="Z22" s="19"/>
      <c r="AA22" s="25"/>
      <c r="AB22" s="25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 spans="1:41" x14ac:dyDescent="0.25">
      <c r="A23" s="19">
        <v>22</v>
      </c>
      <c r="B23" s="19">
        <v>6</v>
      </c>
      <c r="C23" s="19" t="s">
        <v>6</v>
      </c>
      <c r="D23" s="19" t="s">
        <v>15</v>
      </c>
      <c r="E23" s="19" t="s">
        <v>24</v>
      </c>
      <c r="F23" s="19" t="s">
        <v>26</v>
      </c>
      <c r="G23" s="19" t="s">
        <v>11</v>
      </c>
      <c r="H23" s="19">
        <v>11.1</v>
      </c>
      <c r="I23" s="19">
        <v>50.15</v>
      </c>
      <c r="J23" s="25">
        <f t="shared" si="1"/>
        <v>39.049999999999997</v>
      </c>
      <c r="K23" s="19">
        <v>15.55</v>
      </c>
      <c r="L23" s="25">
        <f t="shared" si="2"/>
        <v>4.4500000000000011</v>
      </c>
      <c r="M23" s="25">
        <f t="shared" si="3"/>
        <v>88.604353393085773</v>
      </c>
      <c r="N23" s="19">
        <v>24.8</v>
      </c>
      <c r="O23" s="19">
        <v>960.4</v>
      </c>
      <c r="P23" s="19">
        <v>608.4</v>
      </c>
      <c r="Q23" s="25">
        <f t="shared" si="4"/>
        <v>583.6</v>
      </c>
      <c r="R23" s="25">
        <f t="shared" si="5"/>
        <v>64.564770390678532</v>
      </c>
      <c r="S23" s="19">
        <v>1</v>
      </c>
      <c r="T23" s="19">
        <v>4</v>
      </c>
      <c r="U23" s="19">
        <f t="shared" si="0"/>
        <v>2.5</v>
      </c>
      <c r="V23" s="19"/>
      <c r="W23" s="19"/>
      <c r="X23" s="25"/>
      <c r="Y23" s="19"/>
      <c r="Z23" s="19"/>
      <c r="AA23" s="25"/>
      <c r="AB23" s="25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 spans="1:41" x14ac:dyDescent="0.25">
      <c r="A24" s="19">
        <v>23</v>
      </c>
      <c r="B24" s="19">
        <v>7</v>
      </c>
      <c r="C24" s="19" t="s">
        <v>6</v>
      </c>
      <c r="D24" s="19" t="s">
        <v>16</v>
      </c>
      <c r="E24" s="19" t="s">
        <v>27</v>
      </c>
      <c r="F24" s="19" t="s">
        <v>26</v>
      </c>
      <c r="G24" s="19" t="s">
        <v>10</v>
      </c>
      <c r="H24" s="19">
        <v>11.03</v>
      </c>
      <c r="I24" s="19">
        <v>25.1</v>
      </c>
      <c r="J24" s="25">
        <f t="shared" si="1"/>
        <v>14.070000000000002</v>
      </c>
      <c r="K24" s="19">
        <v>12.58</v>
      </c>
      <c r="L24" s="25">
        <f t="shared" si="2"/>
        <v>1.5500000000000007</v>
      </c>
      <c r="M24" s="25">
        <f t="shared" si="3"/>
        <v>88.983653162757633</v>
      </c>
      <c r="N24" s="19">
        <v>24.8</v>
      </c>
      <c r="O24" s="19">
        <v>892</v>
      </c>
      <c r="P24" s="19">
        <v>554.6</v>
      </c>
      <c r="Q24" s="25">
        <f t="shared" si="4"/>
        <v>529.80000000000007</v>
      </c>
      <c r="R24" s="25">
        <f t="shared" si="5"/>
        <v>68.365420913552271</v>
      </c>
      <c r="S24" s="19">
        <v>1</v>
      </c>
      <c r="T24" s="19">
        <v>3</v>
      </c>
      <c r="U24" s="19">
        <f t="shared" si="0"/>
        <v>2</v>
      </c>
      <c r="V24" s="19"/>
      <c r="W24" s="19"/>
      <c r="X24" s="25"/>
      <c r="Y24" s="19"/>
      <c r="Z24" s="19"/>
      <c r="AA24" s="25"/>
      <c r="AB24" s="25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 spans="1:41" x14ac:dyDescent="0.25">
      <c r="A25" s="19">
        <v>24</v>
      </c>
      <c r="B25" s="19">
        <v>8</v>
      </c>
      <c r="C25" s="19" t="s">
        <v>6</v>
      </c>
      <c r="D25" s="19" t="s">
        <v>17</v>
      </c>
      <c r="E25" s="19" t="s">
        <v>27</v>
      </c>
      <c r="F25" s="19" t="s">
        <v>26</v>
      </c>
      <c r="G25" s="19" t="s">
        <v>11</v>
      </c>
      <c r="H25" s="19">
        <v>11.18</v>
      </c>
      <c r="I25" s="19">
        <v>39.799999999999997</v>
      </c>
      <c r="J25" s="25">
        <f t="shared" si="1"/>
        <v>28.619999999999997</v>
      </c>
      <c r="K25" s="19">
        <v>14.6</v>
      </c>
      <c r="L25" s="25">
        <f t="shared" si="2"/>
        <v>3.42</v>
      </c>
      <c r="M25" s="25">
        <f t="shared" si="3"/>
        <v>88.050314465408803</v>
      </c>
      <c r="N25" s="19">
        <v>24.8</v>
      </c>
      <c r="O25" s="19">
        <v>1050.7</v>
      </c>
      <c r="P25" s="19">
        <v>564.70000000000005</v>
      </c>
      <c r="Q25" s="25">
        <f t="shared" si="4"/>
        <v>539.90000000000009</v>
      </c>
      <c r="R25" s="25">
        <f t="shared" si="5"/>
        <v>94.610112983885884</v>
      </c>
      <c r="S25" s="19">
        <v>2</v>
      </c>
      <c r="T25" s="19">
        <v>3</v>
      </c>
      <c r="U25" s="19">
        <f t="shared" si="0"/>
        <v>2.5</v>
      </c>
      <c r="V25" s="19"/>
      <c r="W25" s="19"/>
      <c r="X25" s="25"/>
      <c r="Y25" s="19"/>
      <c r="Z25" s="19"/>
      <c r="AA25" s="25"/>
      <c r="AB25" s="25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 spans="1:41" x14ac:dyDescent="0.25">
      <c r="A26" s="19">
        <v>25</v>
      </c>
      <c r="B26" s="19">
        <v>2</v>
      </c>
      <c r="C26" s="19" t="s">
        <v>7</v>
      </c>
      <c r="D26" s="19" t="s">
        <v>11</v>
      </c>
      <c r="E26" s="19" t="s">
        <v>24</v>
      </c>
      <c r="F26" s="19" t="s">
        <v>25</v>
      </c>
      <c r="G26" s="19" t="s">
        <v>11</v>
      </c>
      <c r="H26" s="19">
        <v>11.13</v>
      </c>
      <c r="I26" s="19">
        <v>42.44</v>
      </c>
      <c r="J26" s="25">
        <f t="shared" si="1"/>
        <v>31.309999999999995</v>
      </c>
      <c r="K26" s="19">
        <v>15.36</v>
      </c>
      <c r="L26" s="25">
        <f t="shared" si="2"/>
        <v>4.2299999999999986</v>
      </c>
      <c r="M26" s="25">
        <f t="shared" si="3"/>
        <v>86.489939316512306</v>
      </c>
      <c r="N26" s="19">
        <v>24.8</v>
      </c>
      <c r="O26" s="19">
        <v>930.8</v>
      </c>
      <c r="P26" s="19">
        <v>693.7</v>
      </c>
      <c r="Q26" s="25">
        <f t="shared" si="4"/>
        <v>668.90000000000009</v>
      </c>
      <c r="R26" s="25">
        <f t="shared" si="5"/>
        <v>39.153834653909378</v>
      </c>
      <c r="S26" s="19">
        <v>1</v>
      </c>
      <c r="T26" s="19">
        <v>2</v>
      </c>
      <c r="U26" s="19">
        <f t="shared" si="0"/>
        <v>1.5</v>
      </c>
      <c r="V26" s="19"/>
      <c r="W26" s="19"/>
      <c r="X26" s="25"/>
      <c r="Y26" s="19"/>
      <c r="Z26" s="19"/>
      <c r="AA26" s="25"/>
      <c r="AB26" s="25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 x14ac:dyDescent="0.25">
      <c r="A27" s="19">
        <v>26</v>
      </c>
      <c r="B27" s="19">
        <v>3</v>
      </c>
      <c r="C27" s="19" t="s">
        <v>7</v>
      </c>
      <c r="D27" s="19" t="s">
        <v>12</v>
      </c>
      <c r="E27" s="19" t="s">
        <v>27</v>
      </c>
      <c r="F27" s="19" t="s">
        <v>25</v>
      </c>
      <c r="G27" s="19" t="s">
        <v>10</v>
      </c>
      <c r="H27" s="19">
        <v>11.19</v>
      </c>
      <c r="I27" s="19">
        <v>40.729999999999997</v>
      </c>
      <c r="J27" s="25">
        <f t="shared" si="1"/>
        <v>29.54</v>
      </c>
      <c r="K27" s="19">
        <v>15.55</v>
      </c>
      <c r="L27" s="25">
        <f t="shared" si="2"/>
        <v>4.3600000000000012</v>
      </c>
      <c r="M27" s="25">
        <f t="shared" si="3"/>
        <v>85.240352064996614</v>
      </c>
      <c r="N27" s="19">
        <v>24.8</v>
      </c>
      <c r="O27" s="19">
        <v>1081.7</v>
      </c>
      <c r="P27" s="19">
        <v>752.5</v>
      </c>
      <c r="Q27" s="25">
        <f t="shared" si="4"/>
        <v>727.7</v>
      </c>
      <c r="R27" s="25">
        <f t="shared" si="5"/>
        <v>48.646420228115979</v>
      </c>
      <c r="S27" s="19">
        <v>1</v>
      </c>
      <c r="T27" s="19">
        <v>1</v>
      </c>
      <c r="U27" s="19">
        <f t="shared" si="0"/>
        <v>1</v>
      </c>
      <c r="V27" s="19"/>
      <c r="W27" s="19"/>
      <c r="X27" s="25"/>
      <c r="Y27" s="19"/>
      <c r="Z27" s="19"/>
      <c r="AA27" s="25"/>
      <c r="AB27" s="25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  <row r="28" spans="1:41" x14ac:dyDescent="0.25">
      <c r="A28" s="19">
        <v>27</v>
      </c>
      <c r="B28" s="19">
        <v>4</v>
      </c>
      <c r="C28" s="19" t="s">
        <v>7</v>
      </c>
      <c r="D28" s="19" t="s">
        <v>13</v>
      </c>
      <c r="E28" s="19" t="s">
        <v>27</v>
      </c>
      <c r="F28" s="19" t="s">
        <v>25</v>
      </c>
      <c r="G28" s="19" t="s">
        <v>11</v>
      </c>
      <c r="H28" s="19">
        <v>11.13</v>
      </c>
      <c r="I28" s="19">
        <v>48.52</v>
      </c>
      <c r="J28" s="25">
        <f t="shared" si="1"/>
        <v>37.39</v>
      </c>
      <c r="K28" s="19">
        <v>16.739999999999998</v>
      </c>
      <c r="L28" s="25">
        <f t="shared" si="2"/>
        <v>5.6099999999999977</v>
      </c>
      <c r="M28" s="25">
        <f t="shared" si="3"/>
        <v>84.995988232147639</v>
      </c>
      <c r="N28" s="19">
        <v>24.7</v>
      </c>
      <c r="O28" s="19">
        <v>975.7</v>
      </c>
      <c r="P28" s="19">
        <v>710.8</v>
      </c>
      <c r="Q28" s="25">
        <f t="shared" si="4"/>
        <v>686.09999999999991</v>
      </c>
      <c r="R28" s="25">
        <f t="shared" si="5"/>
        <v>42.209590438711587</v>
      </c>
      <c r="S28" s="19">
        <v>1</v>
      </c>
      <c r="T28" s="19">
        <v>1</v>
      </c>
      <c r="U28" s="19">
        <f t="shared" si="0"/>
        <v>1</v>
      </c>
      <c r="V28" s="19"/>
      <c r="W28" s="19"/>
      <c r="X28" s="25"/>
      <c r="Y28" s="19"/>
      <c r="Z28" s="19"/>
      <c r="AA28" s="25"/>
      <c r="AB28" s="25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</row>
    <row r="29" spans="1:41" x14ac:dyDescent="0.25">
      <c r="A29" s="19">
        <v>28</v>
      </c>
      <c r="B29" s="19">
        <v>5</v>
      </c>
      <c r="C29" s="19" t="s">
        <v>7</v>
      </c>
      <c r="D29" s="19" t="s">
        <v>14</v>
      </c>
      <c r="E29" s="19" t="s">
        <v>24</v>
      </c>
      <c r="F29" s="19" t="s">
        <v>26</v>
      </c>
      <c r="G29" s="19" t="s">
        <v>10</v>
      </c>
      <c r="H29" s="19">
        <v>11.01</v>
      </c>
      <c r="I29" s="19">
        <v>22.36</v>
      </c>
      <c r="J29" s="25">
        <f t="shared" si="1"/>
        <v>11.35</v>
      </c>
      <c r="K29" s="19">
        <v>11.92</v>
      </c>
      <c r="L29" s="25">
        <f t="shared" si="2"/>
        <v>0.91000000000000014</v>
      </c>
      <c r="M29" s="25">
        <f t="shared" si="3"/>
        <v>91.982378854625551</v>
      </c>
      <c r="N29" s="19">
        <v>24.8</v>
      </c>
      <c r="O29" s="19">
        <v>1180</v>
      </c>
      <c r="P29" s="19">
        <v>667.6</v>
      </c>
      <c r="Q29" s="25">
        <f t="shared" si="4"/>
        <v>642.80000000000007</v>
      </c>
      <c r="R29" s="25">
        <f t="shared" si="5"/>
        <v>83.571873055382682</v>
      </c>
      <c r="S29" s="19">
        <v>1</v>
      </c>
      <c r="T29" s="19">
        <v>3</v>
      </c>
      <c r="U29" s="19">
        <f t="shared" si="0"/>
        <v>2</v>
      </c>
      <c r="V29" s="19"/>
      <c r="W29" s="19"/>
      <c r="X29" s="25"/>
      <c r="Y29" s="19"/>
      <c r="Z29" s="19"/>
      <c r="AA29" s="25"/>
      <c r="AB29" s="25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</row>
    <row r="30" spans="1:41" x14ac:dyDescent="0.25">
      <c r="A30" s="19">
        <v>29</v>
      </c>
      <c r="B30" s="19">
        <v>6</v>
      </c>
      <c r="C30" s="19" t="s">
        <v>7</v>
      </c>
      <c r="D30" s="19" t="s">
        <v>15</v>
      </c>
      <c r="E30" s="19" t="s">
        <v>24</v>
      </c>
      <c r="F30" s="19" t="s">
        <v>26</v>
      </c>
      <c r="G30" s="19" t="s">
        <v>11</v>
      </c>
      <c r="H30" s="19">
        <v>11.16</v>
      </c>
      <c r="I30" s="19">
        <v>38.130000000000003</v>
      </c>
      <c r="J30" s="25">
        <f t="shared" si="1"/>
        <v>26.970000000000002</v>
      </c>
      <c r="K30" s="19">
        <v>13.71</v>
      </c>
      <c r="L30" s="25">
        <f t="shared" si="2"/>
        <v>2.5500000000000007</v>
      </c>
      <c r="M30" s="25">
        <f t="shared" si="3"/>
        <v>90.545050055617352</v>
      </c>
      <c r="N30" s="19">
        <v>24.8</v>
      </c>
      <c r="O30" s="19">
        <v>1294.9000000000001</v>
      </c>
      <c r="P30" s="19">
        <v>704.3</v>
      </c>
      <c r="Q30" s="25">
        <f t="shared" si="4"/>
        <v>679.5</v>
      </c>
      <c r="R30" s="25">
        <f t="shared" si="5"/>
        <v>90.566593083149385</v>
      </c>
      <c r="S30" s="19">
        <v>1</v>
      </c>
      <c r="T30" s="19">
        <v>3</v>
      </c>
      <c r="U30" s="19">
        <f t="shared" si="0"/>
        <v>2</v>
      </c>
      <c r="V30" s="19"/>
      <c r="W30" s="19"/>
      <c r="X30" s="25"/>
      <c r="Y30" s="19"/>
      <c r="Z30" s="19"/>
      <c r="AA30" s="25"/>
      <c r="AB30" s="25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</row>
    <row r="31" spans="1:41" x14ac:dyDescent="0.25">
      <c r="A31" s="19">
        <v>30</v>
      </c>
      <c r="B31" s="19">
        <v>7</v>
      </c>
      <c r="C31" s="19" t="s">
        <v>7</v>
      </c>
      <c r="D31" s="19" t="s">
        <v>16</v>
      </c>
      <c r="E31" s="19" t="s">
        <v>27</v>
      </c>
      <c r="F31" s="19" t="s">
        <v>26</v>
      </c>
      <c r="G31" s="19" t="s">
        <v>10</v>
      </c>
      <c r="H31" s="19">
        <v>11.16</v>
      </c>
      <c r="I31" s="19">
        <v>34.549999999999997</v>
      </c>
      <c r="J31" s="25">
        <f t="shared" si="1"/>
        <v>23.389999999999997</v>
      </c>
      <c r="K31" s="19">
        <v>14.22</v>
      </c>
      <c r="L31" s="25">
        <f t="shared" si="2"/>
        <v>3.0600000000000005</v>
      </c>
      <c r="M31" s="25">
        <f t="shared" si="3"/>
        <v>86.917486105173154</v>
      </c>
      <c r="N31" s="19">
        <v>24.8</v>
      </c>
      <c r="O31" s="19">
        <v>1011.4</v>
      </c>
      <c r="P31" s="19">
        <v>603.9</v>
      </c>
      <c r="Q31" s="25">
        <f t="shared" si="4"/>
        <v>579.1</v>
      </c>
      <c r="R31" s="25">
        <f t="shared" si="5"/>
        <v>74.650319461232939</v>
      </c>
      <c r="S31" s="19">
        <v>2</v>
      </c>
      <c r="T31" s="19">
        <v>3</v>
      </c>
      <c r="U31" s="19">
        <f t="shared" si="0"/>
        <v>2.5</v>
      </c>
      <c r="V31" s="19"/>
      <c r="W31" s="19"/>
      <c r="X31" s="25"/>
      <c r="Y31" s="19"/>
      <c r="Z31" s="19"/>
      <c r="AA31" s="25"/>
      <c r="AB31" s="25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 spans="1:41" x14ac:dyDescent="0.25">
      <c r="A32" s="19">
        <v>31</v>
      </c>
      <c r="B32" s="19">
        <v>8</v>
      </c>
      <c r="C32" s="19" t="s">
        <v>7</v>
      </c>
      <c r="D32" s="19" t="s">
        <v>17</v>
      </c>
      <c r="E32" s="19" t="s">
        <v>27</v>
      </c>
      <c r="F32" s="19" t="s">
        <v>26</v>
      </c>
      <c r="G32" s="19" t="s">
        <v>11</v>
      </c>
      <c r="H32" s="19">
        <v>11.09</v>
      </c>
      <c r="I32" s="19">
        <v>36.630000000000003</v>
      </c>
      <c r="J32" s="25">
        <f t="shared" si="1"/>
        <v>25.540000000000003</v>
      </c>
      <c r="K32" s="19">
        <v>13.13</v>
      </c>
      <c r="L32" s="25">
        <f t="shared" si="2"/>
        <v>2.0400000000000009</v>
      </c>
      <c r="M32" s="25">
        <f t="shared" si="3"/>
        <v>92.012529365700857</v>
      </c>
      <c r="N32" s="19">
        <v>24.8</v>
      </c>
      <c r="O32" s="19">
        <v>1316.9</v>
      </c>
      <c r="P32" s="19">
        <v>783.8</v>
      </c>
      <c r="Q32" s="25">
        <f t="shared" si="4"/>
        <v>759</v>
      </c>
      <c r="R32" s="25">
        <f t="shared" si="5"/>
        <v>73.504611330698296</v>
      </c>
      <c r="S32" s="19">
        <v>2</v>
      </c>
      <c r="T32" s="19">
        <v>3</v>
      </c>
      <c r="U32" s="19">
        <f t="shared" si="0"/>
        <v>2.5</v>
      </c>
      <c r="V32" s="19"/>
      <c r="W32" s="19"/>
      <c r="X32" s="25"/>
      <c r="Y32" s="19"/>
      <c r="Z32" s="19"/>
      <c r="AA32" s="25"/>
      <c r="AB32" s="25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 spans="1:41" x14ac:dyDescent="0.25">
      <c r="A33" s="19">
        <v>32</v>
      </c>
      <c r="B33" s="19">
        <v>1</v>
      </c>
      <c r="C33" s="19" t="s">
        <v>7</v>
      </c>
      <c r="D33" s="19" t="s">
        <v>10</v>
      </c>
      <c r="E33" s="19" t="s">
        <v>24</v>
      </c>
      <c r="F33" s="19" t="s">
        <v>25</v>
      </c>
      <c r="G33" s="19" t="s">
        <v>10</v>
      </c>
      <c r="H33" s="19">
        <v>11.02</v>
      </c>
      <c r="I33" s="19">
        <v>22.96</v>
      </c>
      <c r="J33" s="25">
        <f t="shared" si="1"/>
        <v>11.940000000000001</v>
      </c>
      <c r="K33" s="19">
        <v>13</v>
      </c>
      <c r="L33" s="25">
        <f t="shared" si="2"/>
        <v>1.9800000000000004</v>
      </c>
      <c r="M33" s="25">
        <f t="shared" si="3"/>
        <v>83.417085427135675</v>
      </c>
      <c r="N33" s="19">
        <v>24.8</v>
      </c>
      <c r="O33" s="19">
        <v>994.7</v>
      </c>
      <c r="P33" s="19">
        <v>793.1</v>
      </c>
      <c r="Q33" s="25">
        <f t="shared" si="4"/>
        <v>768.30000000000007</v>
      </c>
      <c r="R33" s="25">
        <f t="shared" si="5"/>
        <v>29.467655863594942</v>
      </c>
      <c r="S33" s="19">
        <v>1</v>
      </c>
      <c r="T33" s="19">
        <v>1</v>
      </c>
      <c r="U33" s="19">
        <f t="shared" si="0"/>
        <v>1</v>
      </c>
      <c r="V33" s="19"/>
      <c r="W33" s="19"/>
      <c r="X33" s="25"/>
      <c r="Y33" s="19"/>
      <c r="Z33" s="19"/>
      <c r="AA33" s="25"/>
      <c r="AB33" s="25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</row>
    <row r="34" spans="1:41" x14ac:dyDescent="0.25">
      <c r="A34" s="19">
        <v>33</v>
      </c>
      <c r="B34" s="19">
        <v>2</v>
      </c>
      <c r="C34" s="19" t="s">
        <v>8</v>
      </c>
      <c r="D34" s="19" t="s">
        <v>11</v>
      </c>
      <c r="E34" s="19" t="s">
        <v>24</v>
      </c>
      <c r="F34" s="19" t="s">
        <v>25</v>
      </c>
      <c r="G34" s="19" t="s">
        <v>11</v>
      </c>
      <c r="H34" s="19">
        <v>11</v>
      </c>
      <c r="I34" s="19">
        <v>20.059999999999999</v>
      </c>
      <c r="J34" s="25">
        <f t="shared" si="1"/>
        <v>9.0599999999999987</v>
      </c>
      <c r="K34" s="19">
        <v>12.4</v>
      </c>
      <c r="L34" s="25">
        <f t="shared" si="2"/>
        <v>1.4000000000000004</v>
      </c>
      <c r="M34" s="25">
        <f t="shared" si="3"/>
        <v>84.547461368653416</v>
      </c>
      <c r="N34" s="19">
        <v>24.7</v>
      </c>
      <c r="O34" s="19">
        <v>703.5</v>
      </c>
      <c r="P34" s="19">
        <v>589.5</v>
      </c>
      <c r="Q34" s="25">
        <f t="shared" si="4"/>
        <v>564.79999999999995</v>
      </c>
      <c r="R34" s="25">
        <f t="shared" si="5"/>
        <v>24.557365439093495</v>
      </c>
      <c r="S34" s="19">
        <v>1</v>
      </c>
      <c r="T34" s="19">
        <v>1</v>
      </c>
      <c r="U34" s="19">
        <f t="shared" si="0"/>
        <v>1</v>
      </c>
      <c r="V34" s="19"/>
      <c r="W34" s="19"/>
      <c r="X34" s="25"/>
      <c r="Y34" s="19"/>
      <c r="Z34" s="19"/>
      <c r="AA34" s="25"/>
      <c r="AB34" s="25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 spans="1:41" x14ac:dyDescent="0.25">
      <c r="A35" s="19">
        <v>34</v>
      </c>
      <c r="B35" s="19">
        <v>3</v>
      </c>
      <c r="C35" s="19" t="s">
        <v>8</v>
      </c>
      <c r="D35" s="19" t="s">
        <v>12</v>
      </c>
      <c r="E35" s="19" t="s">
        <v>27</v>
      </c>
      <c r="F35" s="19" t="s">
        <v>25</v>
      </c>
      <c r="G35" s="19" t="s">
        <v>10</v>
      </c>
      <c r="H35" s="19">
        <v>11.13</v>
      </c>
      <c r="I35" s="19">
        <v>26.01</v>
      </c>
      <c r="J35" s="25">
        <f t="shared" si="1"/>
        <v>14.88</v>
      </c>
      <c r="K35" s="19">
        <v>13.39</v>
      </c>
      <c r="L35" s="25">
        <f t="shared" si="2"/>
        <v>2.2599999999999998</v>
      </c>
      <c r="M35" s="25">
        <f t="shared" si="3"/>
        <v>84.811827956989248</v>
      </c>
      <c r="N35" s="19">
        <v>24.8</v>
      </c>
      <c r="O35" s="19">
        <v>901.5</v>
      </c>
      <c r="P35" s="19">
        <v>756.8</v>
      </c>
      <c r="Q35" s="25">
        <f t="shared" si="4"/>
        <v>732</v>
      </c>
      <c r="R35" s="25">
        <f t="shared" si="5"/>
        <v>23.155737704918032</v>
      </c>
      <c r="S35" s="19">
        <v>1</v>
      </c>
      <c r="T35" s="19">
        <v>1</v>
      </c>
      <c r="U35" s="19">
        <f t="shared" si="0"/>
        <v>1</v>
      </c>
      <c r="V35" s="19"/>
      <c r="W35" s="19"/>
      <c r="X35" s="25"/>
      <c r="Y35" s="19"/>
      <c r="Z35" s="19"/>
      <c r="AA35" s="25"/>
      <c r="AB35" s="25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</row>
    <row r="36" spans="1:41" x14ac:dyDescent="0.25">
      <c r="A36" s="19">
        <v>35</v>
      </c>
      <c r="B36" s="19">
        <v>4</v>
      </c>
      <c r="C36" s="19" t="s">
        <v>8</v>
      </c>
      <c r="D36" s="19" t="s">
        <v>13</v>
      </c>
      <c r="E36" s="19" t="s">
        <v>27</v>
      </c>
      <c r="F36" s="19" t="s">
        <v>25</v>
      </c>
      <c r="G36" s="19" t="s">
        <v>11</v>
      </c>
      <c r="H36" s="19">
        <v>11.1</v>
      </c>
      <c r="I36" s="19">
        <v>30.04</v>
      </c>
      <c r="J36" s="25">
        <f t="shared" si="1"/>
        <v>18.939999999999998</v>
      </c>
      <c r="K36" s="19">
        <v>14.18</v>
      </c>
      <c r="L36" s="25">
        <f t="shared" si="2"/>
        <v>3.08</v>
      </c>
      <c r="M36" s="25">
        <f t="shared" si="3"/>
        <v>83.738120380147834</v>
      </c>
      <c r="N36" s="19">
        <v>24.8</v>
      </c>
      <c r="O36" s="19">
        <v>949.5</v>
      </c>
      <c r="P36" s="19">
        <v>804.7</v>
      </c>
      <c r="Q36" s="25">
        <f t="shared" si="4"/>
        <v>779.90000000000009</v>
      </c>
      <c r="R36" s="25">
        <f t="shared" si="5"/>
        <v>21.74637774073598</v>
      </c>
      <c r="S36" s="19">
        <v>1</v>
      </c>
      <c r="T36" s="19">
        <v>1</v>
      </c>
      <c r="U36" s="19">
        <f t="shared" si="0"/>
        <v>1</v>
      </c>
      <c r="V36" s="19"/>
      <c r="W36" s="19"/>
      <c r="X36" s="25"/>
      <c r="Y36" s="19"/>
      <c r="Z36" s="19"/>
      <c r="AA36" s="25"/>
      <c r="AB36" s="25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 x14ac:dyDescent="0.25">
      <c r="A37" s="19">
        <v>36</v>
      </c>
      <c r="B37" s="19">
        <v>5</v>
      </c>
      <c r="C37" s="19" t="s">
        <v>8</v>
      </c>
      <c r="D37" s="19" t="s">
        <v>14</v>
      </c>
      <c r="E37" s="19" t="s">
        <v>24</v>
      </c>
      <c r="F37" s="19" t="s">
        <v>26</v>
      </c>
      <c r="G37" s="19" t="s">
        <v>10</v>
      </c>
      <c r="H37" s="19">
        <v>11.16</v>
      </c>
      <c r="I37" s="19">
        <v>25.33</v>
      </c>
      <c r="J37" s="25">
        <f t="shared" si="1"/>
        <v>14.169999999999998</v>
      </c>
      <c r="K37" s="19">
        <v>12.7</v>
      </c>
      <c r="L37" s="25">
        <f t="shared" si="2"/>
        <v>1.5399999999999991</v>
      </c>
      <c r="M37" s="25">
        <f t="shared" si="3"/>
        <v>89.131968948482708</v>
      </c>
      <c r="N37" s="19">
        <v>24.8</v>
      </c>
      <c r="O37" s="19">
        <v>1110.5</v>
      </c>
      <c r="P37" s="19">
        <v>668.9</v>
      </c>
      <c r="Q37" s="25">
        <f t="shared" si="4"/>
        <v>644.1</v>
      </c>
      <c r="R37" s="25">
        <f t="shared" si="5"/>
        <v>72.411116286290948</v>
      </c>
      <c r="S37" s="19">
        <v>1</v>
      </c>
      <c r="T37" s="19">
        <v>3</v>
      </c>
      <c r="U37" s="19">
        <f t="shared" si="0"/>
        <v>2</v>
      </c>
      <c r="V37" s="19"/>
      <c r="W37" s="19"/>
      <c r="X37" s="25"/>
      <c r="Y37" s="19"/>
      <c r="Z37" s="19"/>
      <c r="AA37" s="25"/>
      <c r="AB37" s="25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 spans="1:41" x14ac:dyDescent="0.25">
      <c r="A38" s="19">
        <v>37</v>
      </c>
      <c r="B38" s="19">
        <v>6</v>
      </c>
      <c r="C38" s="19" t="s">
        <v>8</v>
      </c>
      <c r="D38" s="19" t="s">
        <v>15</v>
      </c>
      <c r="E38" s="19" t="s">
        <v>24</v>
      </c>
      <c r="F38" s="19" t="s">
        <v>26</v>
      </c>
      <c r="G38" s="19" t="s">
        <v>11</v>
      </c>
      <c r="H38" s="19">
        <v>10.99</v>
      </c>
      <c r="I38" s="19">
        <v>40.08</v>
      </c>
      <c r="J38" s="25">
        <f t="shared" si="1"/>
        <v>29.089999999999996</v>
      </c>
      <c r="K38" s="19">
        <v>13.94</v>
      </c>
      <c r="L38" s="25">
        <f t="shared" si="2"/>
        <v>2.9499999999999993</v>
      </c>
      <c r="M38" s="25">
        <f t="shared" si="3"/>
        <v>89.859058095565487</v>
      </c>
      <c r="N38" s="19">
        <v>24.8</v>
      </c>
      <c r="O38" s="19">
        <v>1079.9000000000001</v>
      </c>
      <c r="P38" s="19">
        <v>558.6</v>
      </c>
      <c r="Q38" s="25">
        <f t="shared" si="4"/>
        <v>533.80000000000007</v>
      </c>
      <c r="R38" s="25">
        <f t="shared" si="5"/>
        <v>102.30423379542898</v>
      </c>
      <c r="S38" s="19">
        <v>1</v>
      </c>
      <c r="T38" s="19">
        <v>3</v>
      </c>
      <c r="U38" s="19">
        <f t="shared" si="0"/>
        <v>2</v>
      </c>
      <c r="V38" s="19"/>
      <c r="W38" s="19"/>
      <c r="X38" s="25"/>
      <c r="Y38" s="19"/>
      <c r="Z38" s="19"/>
      <c r="AA38" s="25"/>
      <c r="AB38" s="25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 spans="1:41" x14ac:dyDescent="0.25">
      <c r="A39" s="19">
        <v>38</v>
      </c>
      <c r="B39" s="19">
        <v>7</v>
      </c>
      <c r="C39" s="19" t="s">
        <v>8</v>
      </c>
      <c r="D39" s="19" t="s">
        <v>16</v>
      </c>
      <c r="E39" s="19" t="s">
        <v>27</v>
      </c>
      <c r="F39" s="19" t="s">
        <v>26</v>
      </c>
      <c r="G39" s="19" t="s">
        <v>10</v>
      </c>
      <c r="H39" s="19">
        <v>11.01</v>
      </c>
      <c r="I39" s="19">
        <v>41.57</v>
      </c>
      <c r="J39" s="25">
        <f t="shared" si="1"/>
        <v>30.560000000000002</v>
      </c>
      <c r="K39" s="19">
        <v>14.5</v>
      </c>
      <c r="L39" s="25">
        <f t="shared" si="2"/>
        <v>3.49</v>
      </c>
      <c r="M39" s="25">
        <f t="shared" si="3"/>
        <v>88.579842931937165</v>
      </c>
      <c r="N39" s="19">
        <v>24.8</v>
      </c>
      <c r="O39" s="19">
        <v>877</v>
      </c>
      <c r="P39" s="19">
        <v>499.9</v>
      </c>
      <c r="Q39" s="25">
        <f t="shared" si="4"/>
        <v>475.09999999999997</v>
      </c>
      <c r="R39" s="25">
        <f t="shared" si="5"/>
        <v>84.592717322668918</v>
      </c>
      <c r="S39" s="19">
        <v>1</v>
      </c>
      <c r="T39" s="19">
        <v>3</v>
      </c>
      <c r="U39" s="19">
        <f t="shared" si="0"/>
        <v>2</v>
      </c>
      <c r="V39" s="19"/>
      <c r="W39" s="19"/>
      <c r="X39" s="25"/>
      <c r="Y39" s="19"/>
      <c r="Z39" s="19"/>
      <c r="AA39" s="25"/>
      <c r="AB39" s="25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</row>
    <row r="40" spans="1:41" x14ac:dyDescent="0.25">
      <c r="A40" s="19">
        <v>39</v>
      </c>
      <c r="B40" s="19">
        <v>1</v>
      </c>
      <c r="C40" s="19" t="s">
        <v>8</v>
      </c>
      <c r="D40" s="19" t="s">
        <v>10</v>
      </c>
      <c r="E40" s="19" t="s">
        <v>24</v>
      </c>
      <c r="F40" s="19" t="s">
        <v>25</v>
      </c>
      <c r="G40" s="19" t="s">
        <v>10</v>
      </c>
      <c r="H40" s="19">
        <v>11.1</v>
      </c>
      <c r="I40" s="19">
        <v>33.630000000000003</v>
      </c>
      <c r="J40" s="25">
        <f t="shared" si="1"/>
        <v>22.53</v>
      </c>
      <c r="K40" s="19">
        <v>14.51</v>
      </c>
      <c r="L40" s="25">
        <f t="shared" si="2"/>
        <v>3.41</v>
      </c>
      <c r="M40" s="25">
        <f t="shared" si="3"/>
        <v>84.864624944518425</v>
      </c>
      <c r="N40" s="19">
        <v>24.7</v>
      </c>
      <c r="O40" s="19">
        <v>774.2</v>
      </c>
      <c r="P40" s="19">
        <v>602.4</v>
      </c>
      <c r="Q40" s="25">
        <f t="shared" si="4"/>
        <v>577.69999999999993</v>
      </c>
      <c r="R40" s="25">
        <f t="shared" si="5"/>
        <v>34.014194218452509</v>
      </c>
      <c r="S40" s="19">
        <v>1</v>
      </c>
      <c r="T40" s="19">
        <v>2</v>
      </c>
      <c r="U40" s="19">
        <f t="shared" si="0"/>
        <v>1.5</v>
      </c>
      <c r="V40" s="19"/>
      <c r="W40" s="19"/>
      <c r="X40" s="25"/>
      <c r="Y40" s="19"/>
      <c r="Z40" s="19"/>
      <c r="AA40" s="25"/>
      <c r="AB40" s="25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1:41" x14ac:dyDescent="0.25">
      <c r="A41" s="19">
        <v>40</v>
      </c>
      <c r="B41" s="19">
        <v>8</v>
      </c>
      <c r="C41" s="19" t="s">
        <v>8</v>
      </c>
      <c r="D41" s="19" t="s">
        <v>17</v>
      </c>
      <c r="E41" s="19" t="s">
        <v>27</v>
      </c>
      <c r="F41" s="19" t="s">
        <v>26</v>
      </c>
      <c r="G41" s="19" t="s">
        <v>11</v>
      </c>
      <c r="H41" s="19">
        <v>11.19</v>
      </c>
      <c r="I41" s="19">
        <v>40.21</v>
      </c>
      <c r="J41" s="25">
        <f t="shared" si="1"/>
        <v>29.020000000000003</v>
      </c>
      <c r="K41" s="19">
        <v>15.1</v>
      </c>
      <c r="L41" s="25">
        <f t="shared" si="2"/>
        <v>3.91</v>
      </c>
      <c r="M41" s="25">
        <f t="shared" si="3"/>
        <v>86.526533425223988</v>
      </c>
      <c r="N41" s="19">
        <v>24.8</v>
      </c>
      <c r="O41" s="19">
        <v>1012</v>
      </c>
      <c r="P41" s="19">
        <v>590</v>
      </c>
      <c r="Q41" s="25">
        <f t="shared" si="4"/>
        <v>565.20000000000005</v>
      </c>
      <c r="R41" s="25">
        <f t="shared" si="5"/>
        <v>79.051663128096237</v>
      </c>
      <c r="S41" s="19">
        <v>1</v>
      </c>
      <c r="T41" s="19">
        <v>3</v>
      </c>
      <c r="U41" s="19">
        <f t="shared" si="0"/>
        <v>2</v>
      </c>
      <c r="V41" s="19"/>
      <c r="W41" s="19"/>
      <c r="X41" s="25"/>
      <c r="Y41" s="19"/>
      <c r="Z41" s="19"/>
      <c r="AA41" s="25"/>
      <c r="AB41" s="25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</row>
    <row r="42" spans="1:41" x14ac:dyDescent="0.25">
      <c r="A42" s="19">
        <v>41</v>
      </c>
      <c r="B42" s="19">
        <v>3</v>
      </c>
      <c r="C42" s="19" t="s">
        <v>9</v>
      </c>
      <c r="D42" s="19" t="s">
        <v>12</v>
      </c>
      <c r="E42" s="19" t="s">
        <v>27</v>
      </c>
      <c r="F42" s="19" t="s">
        <v>25</v>
      </c>
      <c r="G42" s="19" t="s">
        <v>10</v>
      </c>
      <c r="H42" s="19">
        <v>11.14</v>
      </c>
      <c r="I42" s="19">
        <v>32.61</v>
      </c>
      <c r="J42" s="25">
        <f t="shared" si="1"/>
        <v>21.47</v>
      </c>
      <c r="K42" s="19">
        <v>14.56</v>
      </c>
      <c r="L42" s="25">
        <f t="shared" si="2"/>
        <v>3.42</v>
      </c>
      <c r="M42" s="25">
        <f t="shared" si="3"/>
        <v>84.070796460176979</v>
      </c>
      <c r="N42" s="19">
        <v>24.9</v>
      </c>
      <c r="O42" s="19">
        <v>698.1</v>
      </c>
      <c r="P42" s="19">
        <v>546.4</v>
      </c>
      <c r="Q42" s="25">
        <f t="shared" si="4"/>
        <v>521.5</v>
      </c>
      <c r="R42" s="25">
        <f t="shared" si="5"/>
        <v>33.863854266538837</v>
      </c>
      <c r="S42" s="19">
        <v>1</v>
      </c>
      <c r="T42" s="19">
        <v>3</v>
      </c>
      <c r="U42" s="19">
        <f t="shared" si="0"/>
        <v>2</v>
      </c>
      <c r="V42" s="19"/>
      <c r="W42" s="19"/>
      <c r="X42" s="25"/>
      <c r="Y42" s="19"/>
      <c r="Z42" s="19"/>
      <c r="AA42" s="25"/>
      <c r="AB42" s="25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</row>
    <row r="43" spans="1:41" x14ac:dyDescent="0.25">
      <c r="A43" s="19">
        <v>42</v>
      </c>
      <c r="B43" s="19">
        <v>4</v>
      </c>
      <c r="C43" s="19" t="s">
        <v>9</v>
      </c>
      <c r="D43" s="19" t="s">
        <v>13</v>
      </c>
      <c r="E43" s="19" t="s">
        <v>27</v>
      </c>
      <c r="F43" s="19" t="s">
        <v>25</v>
      </c>
      <c r="G43" s="19" t="s">
        <v>11</v>
      </c>
      <c r="H43" s="19">
        <v>11.01</v>
      </c>
      <c r="I43" s="19">
        <v>25.06</v>
      </c>
      <c r="J43" s="25">
        <f t="shared" si="1"/>
        <v>14.049999999999999</v>
      </c>
      <c r="K43" s="19">
        <v>13.33</v>
      </c>
      <c r="L43" s="25">
        <f t="shared" si="2"/>
        <v>2.3200000000000003</v>
      </c>
      <c r="M43" s="25">
        <f t="shared" si="3"/>
        <v>83.487544483985772</v>
      </c>
      <c r="N43" s="19">
        <v>24.8</v>
      </c>
      <c r="O43" s="19">
        <v>1053.5</v>
      </c>
      <c r="P43" s="19">
        <v>743.6</v>
      </c>
      <c r="Q43" s="25">
        <f t="shared" si="4"/>
        <v>718.80000000000007</v>
      </c>
      <c r="R43" s="25">
        <f t="shared" si="5"/>
        <v>46.563717306622131</v>
      </c>
      <c r="S43" s="19">
        <v>1</v>
      </c>
      <c r="T43" s="19">
        <v>3</v>
      </c>
      <c r="U43" s="19">
        <f t="shared" si="0"/>
        <v>2</v>
      </c>
      <c r="V43" s="19"/>
      <c r="W43" s="19"/>
      <c r="X43" s="25"/>
      <c r="Y43" s="19"/>
      <c r="Z43" s="19"/>
      <c r="AA43" s="25"/>
      <c r="AB43" s="25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1:41" x14ac:dyDescent="0.25">
      <c r="A44" s="19">
        <v>43</v>
      </c>
      <c r="B44" s="19">
        <v>5</v>
      </c>
      <c r="C44" s="19" t="s">
        <v>9</v>
      </c>
      <c r="D44" s="19" t="s">
        <v>14</v>
      </c>
      <c r="E44" s="19" t="s">
        <v>24</v>
      </c>
      <c r="F44" s="19" t="s">
        <v>26</v>
      </c>
      <c r="G44" s="19" t="s">
        <v>10</v>
      </c>
      <c r="H44" s="19">
        <v>11.14</v>
      </c>
      <c r="I44" s="19">
        <v>23.76</v>
      </c>
      <c r="J44" s="25">
        <f t="shared" si="1"/>
        <v>12.620000000000001</v>
      </c>
      <c r="K44" s="19">
        <v>12.78</v>
      </c>
      <c r="L44" s="25">
        <f t="shared" si="2"/>
        <v>1.6399999999999988</v>
      </c>
      <c r="M44" s="25">
        <f t="shared" si="3"/>
        <v>87.004754358161662</v>
      </c>
      <c r="N44" s="19">
        <v>24.8</v>
      </c>
      <c r="O44" s="19"/>
      <c r="P44" s="19"/>
      <c r="Q44" s="25"/>
      <c r="R44" s="25"/>
      <c r="S44" s="19">
        <v>2</v>
      </c>
      <c r="T44" s="19">
        <v>3</v>
      </c>
      <c r="U44" s="19">
        <f t="shared" si="0"/>
        <v>2.5</v>
      </c>
      <c r="V44" s="19"/>
      <c r="W44" s="19"/>
      <c r="X44" s="25"/>
      <c r="Y44" s="19"/>
      <c r="Z44" s="19"/>
      <c r="AA44" s="25"/>
      <c r="AB44" s="25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</row>
    <row r="45" spans="1:41" x14ac:dyDescent="0.25">
      <c r="A45" s="19">
        <v>44</v>
      </c>
      <c r="B45" s="19">
        <v>6</v>
      </c>
      <c r="C45" s="19" t="s">
        <v>9</v>
      </c>
      <c r="D45" s="19" t="s">
        <v>15</v>
      </c>
      <c r="E45" s="19" t="s">
        <v>24</v>
      </c>
      <c r="F45" s="19" t="s">
        <v>26</v>
      </c>
      <c r="G45" s="19" t="s">
        <v>11</v>
      </c>
      <c r="H45" s="19">
        <v>11.17</v>
      </c>
      <c r="I45" s="19">
        <v>36.31</v>
      </c>
      <c r="J45" s="25">
        <f t="shared" si="1"/>
        <v>25.14</v>
      </c>
      <c r="K45" s="19">
        <v>13.8</v>
      </c>
      <c r="L45" s="25">
        <f t="shared" si="2"/>
        <v>2.6300000000000008</v>
      </c>
      <c r="M45" s="25">
        <f t="shared" si="3"/>
        <v>89.538583929992029</v>
      </c>
      <c r="N45" s="19">
        <v>24.8</v>
      </c>
      <c r="O45" s="19">
        <v>1046.2</v>
      </c>
      <c r="P45" s="19">
        <v>501</v>
      </c>
      <c r="Q45" s="25">
        <f t="shared" si="4"/>
        <v>476.2</v>
      </c>
      <c r="R45" s="10">
        <f t="shared" si="5"/>
        <v>119.69760604787905</v>
      </c>
      <c r="S45" s="19">
        <v>1</v>
      </c>
      <c r="T45" s="19">
        <v>4</v>
      </c>
      <c r="U45" s="19">
        <f t="shared" si="0"/>
        <v>2.5</v>
      </c>
      <c r="V45" s="19"/>
      <c r="W45" s="19"/>
      <c r="X45" s="25"/>
      <c r="Y45" s="19"/>
      <c r="Z45" s="19"/>
      <c r="AA45" s="25"/>
      <c r="AB45" s="25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</row>
    <row r="46" spans="1:41" x14ac:dyDescent="0.25">
      <c r="A46" s="19">
        <v>45</v>
      </c>
      <c r="B46" s="19">
        <v>7</v>
      </c>
      <c r="C46" s="19" t="s">
        <v>9</v>
      </c>
      <c r="D46" s="19" t="s">
        <v>16</v>
      </c>
      <c r="E46" s="19" t="s">
        <v>27</v>
      </c>
      <c r="F46" s="19" t="s">
        <v>26</v>
      </c>
      <c r="G46" s="19" t="s">
        <v>10</v>
      </c>
      <c r="H46" s="19">
        <v>11.1</v>
      </c>
      <c r="I46" s="19">
        <v>49.86</v>
      </c>
      <c r="J46" s="25">
        <f t="shared" si="1"/>
        <v>38.76</v>
      </c>
      <c r="K46" s="19">
        <v>14.87</v>
      </c>
      <c r="L46" s="25">
        <f t="shared" si="2"/>
        <v>3.7699999999999996</v>
      </c>
      <c r="M46" s="25">
        <f t="shared" si="3"/>
        <v>90.273477812177489</v>
      </c>
      <c r="N46" s="19">
        <v>24.9</v>
      </c>
      <c r="O46" s="19">
        <v>1115.5</v>
      </c>
      <c r="P46" s="19">
        <v>656.9</v>
      </c>
      <c r="Q46" s="25">
        <f t="shared" si="4"/>
        <v>632</v>
      </c>
      <c r="R46" s="25">
        <f t="shared" si="5"/>
        <v>76.50316455696202</v>
      </c>
      <c r="S46" s="19">
        <v>2</v>
      </c>
      <c r="T46" s="19">
        <v>3</v>
      </c>
      <c r="U46" s="19">
        <f t="shared" si="0"/>
        <v>2.5</v>
      </c>
      <c r="V46" s="19"/>
      <c r="W46" s="19"/>
      <c r="X46" s="25"/>
      <c r="Y46" s="19"/>
      <c r="Z46" s="19"/>
      <c r="AA46" s="25"/>
      <c r="AB46" s="25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</row>
    <row r="47" spans="1:41" x14ac:dyDescent="0.25">
      <c r="A47" s="19">
        <v>46</v>
      </c>
      <c r="B47" s="19">
        <v>2</v>
      </c>
      <c r="C47" s="19" t="s">
        <v>9</v>
      </c>
      <c r="D47" s="19" t="s">
        <v>11</v>
      </c>
      <c r="E47" s="19" t="s">
        <v>24</v>
      </c>
      <c r="F47" s="19" t="s">
        <v>25</v>
      </c>
      <c r="G47" s="19" t="s">
        <v>11</v>
      </c>
      <c r="H47" s="19">
        <v>11.05</v>
      </c>
      <c r="I47" s="19">
        <v>21.92</v>
      </c>
      <c r="J47" s="25">
        <f t="shared" si="1"/>
        <v>10.870000000000001</v>
      </c>
      <c r="K47" s="19">
        <v>12.44</v>
      </c>
      <c r="L47" s="25">
        <f t="shared" si="2"/>
        <v>1.3899999999999988</v>
      </c>
      <c r="M47" s="25">
        <f t="shared" si="3"/>
        <v>87.212511499540028</v>
      </c>
      <c r="N47" s="19">
        <v>24.7</v>
      </c>
      <c r="O47" s="19">
        <v>687</v>
      </c>
      <c r="P47" s="19">
        <v>531.1</v>
      </c>
      <c r="Q47" s="25">
        <f t="shared" si="4"/>
        <v>506.40000000000003</v>
      </c>
      <c r="R47" s="25">
        <f t="shared" si="5"/>
        <v>35.663507109004733</v>
      </c>
      <c r="S47" s="19">
        <v>1</v>
      </c>
      <c r="T47" s="19">
        <v>2</v>
      </c>
      <c r="U47" s="19">
        <f t="shared" si="0"/>
        <v>1.5</v>
      </c>
      <c r="V47" s="19"/>
      <c r="W47" s="19"/>
      <c r="X47" s="25"/>
      <c r="Y47" s="19"/>
      <c r="Z47" s="19"/>
      <c r="AA47" s="25"/>
      <c r="AB47" s="25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</row>
    <row r="48" spans="1:41" x14ac:dyDescent="0.25">
      <c r="A48" s="19">
        <v>47</v>
      </c>
      <c r="B48" s="19">
        <v>1</v>
      </c>
      <c r="C48" s="19" t="s">
        <v>9</v>
      </c>
      <c r="D48" s="19" t="s">
        <v>10</v>
      </c>
      <c r="E48" s="19" t="s">
        <v>24</v>
      </c>
      <c r="F48" s="19" t="s">
        <v>25</v>
      </c>
      <c r="G48" s="19" t="s">
        <v>10</v>
      </c>
      <c r="H48" s="19">
        <v>11.04</v>
      </c>
      <c r="I48" s="19">
        <v>18.34</v>
      </c>
      <c r="J48" s="25">
        <f t="shared" si="1"/>
        <v>7.3000000000000007</v>
      </c>
      <c r="K48" s="19">
        <v>11.82</v>
      </c>
      <c r="L48" s="25">
        <f t="shared" si="2"/>
        <v>0.78000000000000114</v>
      </c>
      <c r="M48" s="25">
        <f t="shared" si="3"/>
        <v>89.315068493150676</v>
      </c>
      <c r="N48" s="19">
        <v>24.8</v>
      </c>
      <c r="O48" s="19">
        <v>764</v>
      </c>
      <c r="P48" s="19">
        <v>603.1</v>
      </c>
      <c r="Q48" s="25">
        <f t="shared" si="4"/>
        <v>578.30000000000007</v>
      </c>
      <c r="R48" s="25">
        <f t="shared" si="5"/>
        <v>32.111360885353605</v>
      </c>
      <c r="S48" s="19">
        <v>1</v>
      </c>
      <c r="T48" s="19">
        <v>1</v>
      </c>
      <c r="U48" s="19">
        <f t="shared" si="0"/>
        <v>1</v>
      </c>
      <c r="V48" s="19"/>
      <c r="W48" s="19"/>
      <c r="X48" s="25"/>
      <c r="Y48" s="19"/>
      <c r="Z48" s="19"/>
      <c r="AA48" s="25"/>
      <c r="AB48" s="25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</row>
    <row r="49" spans="1:41" x14ac:dyDescent="0.25">
      <c r="A49" s="19">
        <v>48</v>
      </c>
      <c r="B49" s="19">
        <v>8</v>
      </c>
      <c r="C49" s="19" t="s">
        <v>9</v>
      </c>
      <c r="D49" s="19" t="s">
        <v>17</v>
      </c>
      <c r="E49" s="19" t="s">
        <v>27</v>
      </c>
      <c r="F49" s="19" t="s">
        <v>26</v>
      </c>
      <c r="G49" s="19" t="s">
        <v>11</v>
      </c>
      <c r="H49" s="19">
        <v>11.1</v>
      </c>
      <c r="I49" s="19">
        <v>48.52</v>
      </c>
      <c r="J49" s="25">
        <f t="shared" si="1"/>
        <v>37.42</v>
      </c>
      <c r="K49" s="19">
        <v>16.14</v>
      </c>
      <c r="L49" s="25">
        <f t="shared" si="2"/>
        <v>5.0400000000000009</v>
      </c>
      <c r="M49" s="25">
        <f t="shared" si="3"/>
        <v>86.53126670229824</v>
      </c>
      <c r="N49" s="19">
        <v>24.8</v>
      </c>
      <c r="O49" s="19">
        <v>1230.2</v>
      </c>
      <c r="P49" s="19">
        <v>684.2</v>
      </c>
      <c r="Q49" s="25">
        <f t="shared" si="4"/>
        <v>659.40000000000009</v>
      </c>
      <c r="R49" s="25">
        <f t="shared" si="5"/>
        <v>86.563542614498019</v>
      </c>
      <c r="S49" s="19">
        <v>1</v>
      </c>
      <c r="T49" s="19">
        <v>3</v>
      </c>
      <c r="U49" s="19">
        <f t="shared" si="0"/>
        <v>2</v>
      </c>
      <c r="V49" s="19"/>
      <c r="W49" s="19"/>
      <c r="X49" s="25"/>
      <c r="Y49" s="19"/>
      <c r="Z49" s="19"/>
      <c r="AA49" s="25"/>
      <c r="AB49" s="25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</row>
    <row r="50" spans="1:41" x14ac:dyDescent="0.25">
      <c r="H50" s="19"/>
      <c r="I50" s="19"/>
      <c r="J50" s="25"/>
      <c r="K50" s="19"/>
      <c r="L50" s="25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25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</row>
    <row r="51" spans="1:41" x14ac:dyDescent="0.25">
      <c r="H51" s="19"/>
      <c r="I51" s="19"/>
      <c r="J51" s="25"/>
      <c r="K51" s="19"/>
      <c r="L51" s="25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25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</row>
    <row r="52" spans="1:41" x14ac:dyDescent="0.25">
      <c r="H52" s="19"/>
      <c r="I52" s="19"/>
      <c r="J52" s="25"/>
      <c r="K52" s="19"/>
      <c r="L52" s="25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25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</row>
    <row r="53" spans="1:41" x14ac:dyDescent="0.25">
      <c r="H53" s="19"/>
      <c r="I53" s="19"/>
      <c r="J53" s="25"/>
      <c r="K53" s="19"/>
      <c r="L53" s="25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25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</row>
    <row r="54" spans="1:41" x14ac:dyDescent="0.25">
      <c r="H54" s="19"/>
      <c r="I54" s="19"/>
      <c r="J54" s="25"/>
      <c r="K54" s="19"/>
      <c r="L54" s="25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25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</row>
    <row r="55" spans="1:41" x14ac:dyDescent="0.25">
      <c r="H55" s="19"/>
      <c r="I55" s="19"/>
      <c r="J55" s="25"/>
      <c r="K55" s="19"/>
      <c r="L55" s="25"/>
      <c r="M55" s="19"/>
      <c r="N55" s="19"/>
      <c r="O55" s="19"/>
      <c r="P55" s="19"/>
      <c r="Q55" s="19"/>
      <c r="R55" s="10" t="s">
        <v>99</v>
      </c>
      <c r="S55" s="19"/>
      <c r="T55" s="19"/>
      <c r="U55" s="19"/>
      <c r="V55" s="19"/>
      <c r="W55" s="19"/>
      <c r="X55" s="19"/>
      <c r="Y55" s="19"/>
      <c r="Z55" s="19"/>
      <c r="AA55" s="19"/>
      <c r="AB55" s="25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</row>
    <row r="56" spans="1:41" x14ac:dyDescent="0.25">
      <c r="H56" s="19"/>
      <c r="I56" s="19"/>
      <c r="J56" s="25"/>
      <c r="K56" s="19"/>
      <c r="L56" s="25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25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</row>
    <row r="57" spans="1:41" x14ac:dyDescent="0.25">
      <c r="H57" s="19"/>
      <c r="I57" s="19"/>
      <c r="J57" s="25"/>
      <c r="K57" s="19"/>
      <c r="L57" s="25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25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</row>
    <row r="58" spans="1:41" x14ac:dyDescent="0.25">
      <c r="H58" s="19"/>
      <c r="I58" s="19"/>
      <c r="J58" s="25"/>
      <c r="K58" s="19"/>
      <c r="L58" s="25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25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</row>
    <row r="59" spans="1:41" x14ac:dyDescent="0.25">
      <c r="H59" s="19"/>
      <c r="I59" s="19"/>
      <c r="J59" s="25"/>
      <c r="K59" s="19"/>
      <c r="L59" s="25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25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</row>
    <row r="60" spans="1:41" x14ac:dyDescent="0.25">
      <c r="H60" s="19"/>
      <c r="I60" s="19"/>
      <c r="J60" s="25"/>
      <c r="K60" s="19"/>
      <c r="L60" s="25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25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</row>
    <row r="61" spans="1:41" x14ac:dyDescent="0.25">
      <c r="H61" s="19"/>
      <c r="I61" s="19"/>
      <c r="J61" s="25"/>
      <c r="K61" s="19"/>
      <c r="L61" s="25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25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</row>
    <row r="62" spans="1:41" x14ac:dyDescent="0.25">
      <c r="H62" s="19"/>
      <c r="I62" s="19"/>
      <c r="J62" s="25"/>
      <c r="K62" s="19"/>
      <c r="L62" s="25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25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</row>
    <row r="63" spans="1:41" x14ac:dyDescent="0.25">
      <c r="H63" s="19"/>
      <c r="I63" s="19"/>
      <c r="J63" s="25"/>
      <c r="K63" s="19"/>
      <c r="L63" s="25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25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</row>
    <row r="64" spans="1:41" x14ac:dyDescent="0.25">
      <c r="H64" s="19"/>
      <c r="I64" s="19"/>
      <c r="J64" s="25"/>
      <c r="K64" s="19"/>
      <c r="L64" s="25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25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</row>
    <row r="65" spans="8:41" x14ac:dyDescent="0.25">
      <c r="H65" s="19"/>
      <c r="I65" s="19"/>
      <c r="J65" s="25"/>
      <c r="K65" s="19"/>
      <c r="L65" s="25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25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</row>
    <row r="66" spans="8:41" x14ac:dyDescent="0.25">
      <c r="H66" s="19"/>
      <c r="I66" s="19"/>
      <c r="J66" s="25"/>
      <c r="K66" s="19"/>
      <c r="L66" s="25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25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</row>
    <row r="67" spans="8:41" x14ac:dyDescent="0.25">
      <c r="H67" s="19"/>
      <c r="I67" s="19"/>
      <c r="J67" s="25"/>
      <c r="K67" s="19"/>
      <c r="L67" s="25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25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</row>
    <row r="68" spans="8:41" x14ac:dyDescent="0.25">
      <c r="H68" s="19"/>
      <c r="I68" s="19"/>
      <c r="J68" s="25"/>
      <c r="K68" s="19"/>
      <c r="L68" s="25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25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</row>
    <row r="69" spans="8:41" x14ac:dyDescent="0.25">
      <c r="H69" s="19"/>
      <c r="I69" s="19"/>
      <c r="J69" s="25"/>
      <c r="K69" s="19"/>
      <c r="L69" s="25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25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</row>
    <row r="70" spans="8:41" x14ac:dyDescent="0.25">
      <c r="H70" s="19"/>
      <c r="I70" s="19"/>
      <c r="J70" s="25"/>
      <c r="K70" s="19"/>
      <c r="L70" s="25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25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</row>
    <row r="71" spans="8:41" x14ac:dyDescent="0.25">
      <c r="H71" s="19"/>
      <c r="I71" s="19"/>
      <c r="J71" s="25"/>
      <c r="K71" s="19"/>
      <c r="L71" s="25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25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</row>
    <row r="72" spans="8:41" x14ac:dyDescent="0.25">
      <c r="H72" s="19"/>
      <c r="I72" s="19"/>
      <c r="J72" s="25"/>
      <c r="K72" s="19"/>
      <c r="L72" s="25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25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</row>
    <row r="73" spans="8:41" x14ac:dyDescent="0.25">
      <c r="H73" s="19"/>
      <c r="I73" s="19"/>
      <c r="J73" s="25"/>
      <c r="K73" s="19"/>
      <c r="L73" s="25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25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</row>
    <row r="74" spans="8:41" x14ac:dyDescent="0.25">
      <c r="H74" s="19"/>
      <c r="I74" s="19"/>
      <c r="J74" s="25"/>
      <c r="K74" s="19"/>
      <c r="L74" s="25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25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</row>
    <row r="75" spans="8:41" x14ac:dyDescent="0.25">
      <c r="H75" s="19"/>
      <c r="I75" s="19"/>
      <c r="J75" s="25"/>
      <c r="K75" s="19"/>
      <c r="L75" s="25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25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</row>
    <row r="76" spans="8:41" x14ac:dyDescent="0.25">
      <c r="H76" s="19"/>
      <c r="I76" s="19"/>
      <c r="J76" s="25"/>
      <c r="K76" s="19"/>
      <c r="L76" s="25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25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</row>
    <row r="77" spans="8:41" x14ac:dyDescent="0.25">
      <c r="H77" s="19"/>
      <c r="I77" s="19"/>
      <c r="J77" s="25"/>
      <c r="K77" s="19"/>
      <c r="L77" s="25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25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</row>
    <row r="78" spans="8:41" x14ac:dyDescent="0.25">
      <c r="H78" s="19"/>
      <c r="I78" s="19"/>
      <c r="J78" s="25"/>
      <c r="K78" s="19"/>
      <c r="L78" s="25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25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</row>
    <row r="79" spans="8:41" x14ac:dyDescent="0.25">
      <c r="H79" s="19"/>
      <c r="I79" s="19"/>
      <c r="J79" s="25"/>
      <c r="K79" s="19"/>
      <c r="L79" s="25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25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</row>
    <row r="80" spans="8:41" x14ac:dyDescent="0.25">
      <c r="H80" s="19"/>
      <c r="I80" s="19"/>
      <c r="J80" s="25"/>
      <c r="K80" s="19"/>
      <c r="L80" s="25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25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</row>
    <row r="81" spans="8:41" x14ac:dyDescent="0.25">
      <c r="H81" s="19"/>
      <c r="I81" s="19"/>
      <c r="J81" s="25"/>
      <c r="K81" s="19"/>
      <c r="L81" s="25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25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</row>
    <row r="82" spans="8:41" x14ac:dyDescent="0.25">
      <c r="H82" s="19"/>
      <c r="I82" s="19"/>
      <c r="J82" s="25"/>
      <c r="K82" s="19"/>
      <c r="L82" s="25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25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</row>
    <row r="83" spans="8:41" x14ac:dyDescent="0.25">
      <c r="H83" s="19"/>
      <c r="I83" s="19"/>
      <c r="J83" s="25"/>
      <c r="K83" s="19"/>
      <c r="L83" s="25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25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</row>
    <row r="84" spans="8:41" x14ac:dyDescent="0.25">
      <c r="H84" s="19"/>
      <c r="I84" s="19"/>
      <c r="J84" s="25"/>
      <c r="K84" s="19"/>
      <c r="L84" s="25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25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</row>
    <row r="85" spans="8:41" x14ac:dyDescent="0.25">
      <c r="H85" s="19"/>
      <c r="I85" s="19"/>
      <c r="J85" s="25"/>
      <c r="K85" s="19"/>
      <c r="L85" s="25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25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</row>
    <row r="86" spans="8:41" x14ac:dyDescent="0.25">
      <c r="H86" s="19"/>
      <c r="I86" s="19"/>
      <c r="J86" s="25"/>
      <c r="K86" s="19"/>
      <c r="L86" s="25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25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</row>
    <row r="87" spans="8:41" x14ac:dyDescent="0.25">
      <c r="H87" s="19"/>
      <c r="I87" s="19"/>
      <c r="J87" s="25"/>
      <c r="K87" s="19"/>
      <c r="L87" s="25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25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</row>
    <row r="88" spans="8:41" x14ac:dyDescent="0.25">
      <c r="H88" s="19"/>
      <c r="I88" s="19"/>
      <c r="J88" s="25"/>
      <c r="K88" s="19"/>
      <c r="L88" s="25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25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</row>
    <row r="89" spans="8:41" x14ac:dyDescent="0.25">
      <c r="H89" s="19"/>
      <c r="I89" s="19"/>
      <c r="J89" s="25"/>
      <c r="K89" s="19"/>
      <c r="L89" s="25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25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</row>
    <row r="90" spans="8:41" x14ac:dyDescent="0.25">
      <c r="H90" s="19"/>
      <c r="I90" s="19"/>
      <c r="J90" s="25"/>
      <c r="K90" s="19"/>
      <c r="L90" s="25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25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</row>
    <row r="91" spans="8:41" x14ac:dyDescent="0.25">
      <c r="H91" s="19"/>
      <c r="I91" s="19"/>
      <c r="J91" s="25"/>
      <c r="K91" s="19"/>
      <c r="L91" s="25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25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</row>
    <row r="92" spans="8:41" x14ac:dyDescent="0.25">
      <c r="H92" s="19"/>
      <c r="I92" s="19"/>
      <c r="J92" s="25"/>
      <c r="K92" s="19"/>
      <c r="L92" s="25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25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</row>
    <row r="93" spans="8:41" x14ac:dyDescent="0.25">
      <c r="H93" s="19"/>
      <c r="I93" s="19"/>
      <c r="J93" s="25"/>
      <c r="K93" s="19"/>
      <c r="L93" s="25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25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</row>
    <row r="94" spans="8:41" x14ac:dyDescent="0.25">
      <c r="H94" s="19"/>
      <c r="I94" s="19"/>
      <c r="J94" s="25"/>
      <c r="K94" s="19"/>
      <c r="L94" s="25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25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</row>
    <row r="95" spans="8:41" x14ac:dyDescent="0.25">
      <c r="H95" s="19"/>
      <c r="I95" s="19"/>
      <c r="J95" s="25"/>
      <c r="K95" s="19"/>
      <c r="L95" s="25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25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</row>
    <row r="96" spans="8:41" x14ac:dyDescent="0.25">
      <c r="H96" s="19"/>
      <c r="I96" s="19"/>
      <c r="J96" s="25"/>
      <c r="K96" s="19"/>
      <c r="L96" s="25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25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</row>
    <row r="97" spans="8:41" x14ac:dyDescent="0.25">
      <c r="H97" s="19"/>
      <c r="I97" s="19"/>
      <c r="J97" s="25"/>
      <c r="K97" s="19"/>
      <c r="L97" s="25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</row>
    <row r="98" spans="8:41" x14ac:dyDescent="0.25">
      <c r="H98" s="19"/>
      <c r="I98" s="19"/>
      <c r="J98" s="25"/>
      <c r="K98" s="19"/>
      <c r="L98" s="25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</row>
    <row r="99" spans="8:41" x14ac:dyDescent="0.25">
      <c r="H99" s="19"/>
      <c r="I99" s="19"/>
      <c r="J99" s="25"/>
      <c r="K99" s="19"/>
      <c r="L99" s="25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25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</row>
    <row r="100" spans="8:41" x14ac:dyDescent="0.25">
      <c r="H100" s="19"/>
      <c r="I100" s="19"/>
      <c r="J100" s="25"/>
      <c r="K100" s="19"/>
      <c r="L100" s="25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25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</row>
    <row r="101" spans="8:41" x14ac:dyDescent="0.25">
      <c r="H101" s="19"/>
      <c r="I101" s="19"/>
      <c r="J101" s="25"/>
      <c r="K101" s="19"/>
      <c r="L101" s="25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25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</row>
    <row r="102" spans="8:41" x14ac:dyDescent="0.25">
      <c r="H102" s="19"/>
      <c r="I102" s="19"/>
      <c r="J102" s="25"/>
      <c r="K102" s="19"/>
      <c r="L102" s="25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25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</row>
    <row r="103" spans="8:41" x14ac:dyDescent="0.25">
      <c r="H103" s="19"/>
      <c r="I103" s="19"/>
      <c r="J103" s="25"/>
      <c r="K103" s="19"/>
      <c r="L103" s="25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25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</row>
    <row r="104" spans="8:41" x14ac:dyDescent="0.25">
      <c r="H104" s="19"/>
      <c r="I104" s="19"/>
      <c r="J104" s="25"/>
      <c r="K104" s="19"/>
      <c r="L104" s="25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25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</row>
    <row r="105" spans="8:41" x14ac:dyDescent="0.25">
      <c r="H105" s="19"/>
      <c r="I105" s="19"/>
      <c r="J105" s="25"/>
      <c r="K105" s="19"/>
      <c r="L105" s="25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25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</row>
    <row r="106" spans="8:41" x14ac:dyDescent="0.25">
      <c r="H106" s="19"/>
      <c r="I106" s="19"/>
      <c r="J106" s="25"/>
      <c r="K106" s="19"/>
      <c r="L106" s="25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25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</row>
    <row r="107" spans="8:41" x14ac:dyDescent="0.25">
      <c r="H107" s="19"/>
      <c r="I107" s="19"/>
      <c r="J107" s="25"/>
      <c r="K107" s="19"/>
      <c r="L107" s="25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25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</row>
    <row r="108" spans="8:41" x14ac:dyDescent="0.25">
      <c r="H108" s="19"/>
      <c r="I108" s="19"/>
      <c r="J108" s="25"/>
      <c r="K108" s="19"/>
      <c r="L108" s="25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25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</row>
    <row r="109" spans="8:41" x14ac:dyDescent="0.25">
      <c r="H109" s="19"/>
      <c r="I109" s="19"/>
      <c r="J109" s="25"/>
      <c r="K109" s="19"/>
      <c r="L109" s="25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25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</row>
    <row r="110" spans="8:41" x14ac:dyDescent="0.25">
      <c r="H110" s="19"/>
      <c r="I110" s="19"/>
      <c r="J110" s="25"/>
      <c r="K110" s="19"/>
      <c r="L110" s="25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25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</row>
    <row r="111" spans="8:41" x14ac:dyDescent="0.25">
      <c r="H111" s="19"/>
      <c r="I111" s="19"/>
      <c r="J111" s="25"/>
      <c r="K111" s="19"/>
      <c r="L111" s="25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25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</row>
    <row r="112" spans="8:41" x14ac:dyDescent="0.25">
      <c r="H112" s="19"/>
      <c r="I112" s="19"/>
      <c r="J112" s="25"/>
      <c r="K112" s="19"/>
      <c r="L112" s="25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25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</row>
    <row r="113" spans="8:41" x14ac:dyDescent="0.25">
      <c r="H113" s="19"/>
      <c r="I113" s="19"/>
      <c r="J113" s="25"/>
      <c r="K113" s="19"/>
      <c r="L113" s="25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25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</row>
    <row r="114" spans="8:41" x14ac:dyDescent="0.25">
      <c r="H114" s="19"/>
      <c r="I114" s="19"/>
      <c r="J114" s="25"/>
      <c r="K114" s="19"/>
      <c r="L114" s="25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25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</row>
    <row r="115" spans="8:41" x14ac:dyDescent="0.25">
      <c r="H115" s="19"/>
      <c r="I115" s="19"/>
      <c r="J115" s="25"/>
      <c r="K115" s="19"/>
      <c r="L115" s="25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25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</row>
    <row r="116" spans="8:41" x14ac:dyDescent="0.25">
      <c r="H116" s="19"/>
      <c r="I116" s="19"/>
      <c r="J116" s="25"/>
      <c r="K116" s="19"/>
      <c r="L116" s="25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25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</row>
    <row r="117" spans="8:41" x14ac:dyDescent="0.25">
      <c r="H117" s="19"/>
      <c r="I117" s="19"/>
      <c r="J117" s="25"/>
      <c r="K117" s="19"/>
      <c r="L117" s="25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25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</row>
    <row r="118" spans="8:41" x14ac:dyDescent="0.25">
      <c r="H118" s="19"/>
      <c r="I118" s="19"/>
      <c r="J118" s="25"/>
      <c r="K118" s="19"/>
      <c r="L118" s="25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25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</row>
    <row r="119" spans="8:41" x14ac:dyDescent="0.25">
      <c r="H119" s="19"/>
      <c r="I119" s="19"/>
      <c r="J119" s="25"/>
      <c r="K119" s="19"/>
      <c r="L119" s="25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25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</row>
    <row r="120" spans="8:41" x14ac:dyDescent="0.25">
      <c r="H120" s="19"/>
      <c r="I120" s="19"/>
      <c r="J120" s="25"/>
      <c r="K120" s="19"/>
      <c r="L120" s="25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25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</row>
    <row r="121" spans="8:41" x14ac:dyDescent="0.25">
      <c r="H121" s="19"/>
      <c r="I121" s="19"/>
      <c r="J121" s="25"/>
      <c r="K121" s="19"/>
      <c r="L121" s="25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25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</row>
    <row r="122" spans="8:41" x14ac:dyDescent="0.25">
      <c r="H122" s="19"/>
      <c r="I122" s="19"/>
      <c r="J122" s="25"/>
      <c r="K122" s="19"/>
      <c r="L122" s="25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25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</row>
    <row r="123" spans="8:41" x14ac:dyDescent="0.25">
      <c r="H123" s="19"/>
      <c r="I123" s="19"/>
      <c r="J123" s="25"/>
      <c r="K123" s="19"/>
      <c r="L123" s="25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25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</row>
    <row r="124" spans="8:41" x14ac:dyDescent="0.25">
      <c r="H124" s="19"/>
      <c r="I124" s="19"/>
      <c r="J124" s="25"/>
      <c r="K124" s="19"/>
      <c r="L124" s="25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25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</row>
    <row r="125" spans="8:41" x14ac:dyDescent="0.25">
      <c r="H125" s="19"/>
      <c r="I125" s="19"/>
      <c r="J125" s="25"/>
      <c r="K125" s="19"/>
      <c r="L125" s="25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25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</row>
    <row r="126" spans="8:41" x14ac:dyDescent="0.25">
      <c r="H126" s="19"/>
      <c r="I126" s="19"/>
      <c r="J126" s="25"/>
      <c r="K126" s="19"/>
      <c r="L126" s="25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25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</row>
    <row r="127" spans="8:41" x14ac:dyDescent="0.25">
      <c r="H127" s="19"/>
      <c r="I127" s="19"/>
      <c r="J127" s="25"/>
      <c r="K127" s="19"/>
      <c r="L127" s="25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25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</row>
    <row r="128" spans="8:41" x14ac:dyDescent="0.25">
      <c r="H128" s="19"/>
      <c r="I128" s="19"/>
      <c r="J128" s="25"/>
      <c r="K128" s="19"/>
      <c r="L128" s="25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25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</row>
    <row r="129" spans="8:41" x14ac:dyDescent="0.25">
      <c r="H129" s="19"/>
      <c r="I129" s="19"/>
      <c r="J129" s="25"/>
      <c r="K129" s="19"/>
      <c r="L129" s="25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25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</row>
    <row r="130" spans="8:41" x14ac:dyDescent="0.25">
      <c r="H130" s="19"/>
      <c r="I130" s="19"/>
      <c r="J130" s="25"/>
      <c r="K130" s="19"/>
      <c r="L130" s="25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25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</row>
    <row r="131" spans="8:41" x14ac:dyDescent="0.25">
      <c r="H131" s="19"/>
      <c r="I131" s="19"/>
      <c r="J131" s="25"/>
      <c r="K131" s="19"/>
      <c r="L131" s="25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25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</row>
    <row r="132" spans="8:41" x14ac:dyDescent="0.25">
      <c r="H132" s="19"/>
      <c r="I132" s="19"/>
      <c r="J132" s="25"/>
      <c r="K132" s="19"/>
      <c r="L132" s="25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25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</row>
    <row r="133" spans="8:41" x14ac:dyDescent="0.25">
      <c r="H133" s="19"/>
      <c r="I133" s="19"/>
      <c r="J133" s="25"/>
      <c r="K133" s="19"/>
      <c r="L133" s="25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25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</row>
    <row r="134" spans="8:41" x14ac:dyDescent="0.25">
      <c r="H134" s="19"/>
      <c r="I134" s="19"/>
      <c r="J134" s="25"/>
      <c r="K134" s="19"/>
      <c r="L134" s="25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25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</row>
    <row r="135" spans="8:41" x14ac:dyDescent="0.25">
      <c r="H135" s="19"/>
      <c r="I135" s="19"/>
      <c r="J135" s="25"/>
      <c r="K135" s="19"/>
      <c r="L135" s="25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25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</row>
    <row r="136" spans="8:41" x14ac:dyDescent="0.25">
      <c r="H136" s="19"/>
      <c r="I136" s="19"/>
      <c r="J136" s="25"/>
      <c r="K136" s="19"/>
      <c r="L136" s="25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25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</row>
    <row r="137" spans="8:41" x14ac:dyDescent="0.25">
      <c r="H137" s="19"/>
      <c r="I137" s="19"/>
      <c r="J137" s="25"/>
      <c r="K137" s="19"/>
      <c r="L137" s="25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25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</row>
    <row r="138" spans="8:41" x14ac:dyDescent="0.25">
      <c r="H138" s="19"/>
      <c r="I138" s="19"/>
      <c r="J138" s="25"/>
      <c r="K138" s="19"/>
      <c r="L138" s="25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25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</row>
    <row r="139" spans="8:41" x14ac:dyDescent="0.25">
      <c r="H139" s="19"/>
      <c r="I139" s="19"/>
      <c r="J139" s="25"/>
      <c r="K139" s="19"/>
      <c r="L139" s="25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25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</row>
    <row r="140" spans="8:41" x14ac:dyDescent="0.25">
      <c r="H140" s="19"/>
      <c r="I140" s="19"/>
      <c r="J140" s="25"/>
      <c r="K140" s="19"/>
      <c r="L140" s="25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25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</row>
    <row r="141" spans="8:41" x14ac:dyDescent="0.25">
      <c r="H141" s="19"/>
      <c r="I141" s="19"/>
      <c r="J141" s="25"/>
      <c r="K141" s="19"/>
      <c r="L141" s="25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25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</row>
    <row r="142" spans="8:41" x14ac:dyDescent="0.25">
      <c r="H142" s="19"/>
      <c r="I142" s="19"/>
      <c r="J142" s="25"/>
      <c r="K142" s="19"/>
      <c r="L142" s="25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25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</row>
    <row r="143" spans="8:41" x14ac:dyDescent="0.25">
      <c r="H143" s="19"/>
      <c r="I143" s="19"/>
      <c r="J143" s="25"/>
      <c r="K143" s="19"/>
      <c r="L143" s="25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25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</row>
    <row r="144" spans="8:41" x14ac:dyDescent="0.25">
      <c r="H144" s="19"/>
      <c r="I144" s="19"/>
      <c r="J144" s="25"/>
      <c r="K144" s="19"/>
      <c r="L144" s="25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25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</row>
    <row r="145" spans="8:41" x14ac:dyDescent="0.25">
      <c r="H145" s="19"/>
      <c r="I145" s="19"/>
      <c r="J145" s="25"/>
      <c r="K145" s="19"/>
      <c r="L145" s="25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25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</row>
    <row r="146" spans="8:41" x14ac:dyDescent="0.25">
      <c r="H146" s="19"/>
      <c r="I146" s="19"/>
      <c r="J146" s="25"/>
      <c r="K146" s="19"/>
      <c r="L146" s="25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25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</row>
    <row r="147" spans="8:41" x14ac:dyDescent="0.25">
      <c r="H147" s="19"/>
      <c r="I147" s="19"/>
      <c r="J147" s="25"/>
      <c r="K147" s="19"/>
      <c r="L147" s="25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25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</row>
    <row r="148" spans="8:41" x14ac:dyDescent="0.25">
      <c r="H148" s="19"/>
      <c r="I148" s="19"/>
      <c r="J148" s="25"/>
      <c r="K148" s="19"/>
      <c r="L148" s="25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25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</row>
    <row r="149" spans="8:41" x14ac:dyDescent="0.25">
      <c r="H149" s="19"/>
      <c r="I149" s="19"/>
      <c r="J149" s="25"/>
      <c r="K149" s="19"/>
      <c r="L149" s="25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25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</row>
    <row r="150" spans="8:41" x14ac:dyDescent="0.25">
      <c r="H150" s="19"/>
      <c r="I150" s="19"/>
      <c r="J150" s="25"/>
      <c r="K150" s="19"/>
      <c r="L150" s="25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25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</row>
    <row r="151" spans="8:41" x14ac:dyDescent="0.25">
      <c r="H151" s="19"/>
      <c r="I151" s="19"/>
      <c r="J151" s="25"/>
      <c r="K151" s="19"/>
      <c r="L151" s="25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25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</row>
    <row r="152" spans="8:41" x14ac:dyDescent="0.25">
      <c r="H152" s="19"/>
      <c r="I152" s="19"/>
      <c r="J152" s="25"/>
      <c r="K152" s="19"/>
      <c r="L152" s="25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25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</row>
    <row r="153" spans="8:41" x14ac:dyDescent="0.25">
      <c r="H153" s="19"/>
      <c r="I153" s="19"/>
      <c r="J153" s="25"/>
      <c r="K153" s="19"/>
      <c r="L153" s="25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25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</row>
    <row r="154" spans="8:41" x14ac:dyDescent="0.25">
      <c r="H154" s="19"/>
      <c r="I154" s="19"/>
      <c r="J154" s="25"/>
      <c r="K154" s="19"/>
      <c r="L154" s="25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25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</row>
    <row r="155" spans="8:41" x14ac:dyDescent="0.25">
      <c r="H155" s="19"/>
      <c r="I155" s="19"/>
      <c r="J155" s="25"/>
      <c r="K155" s="19"/>
      <c r="L155" s="25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25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</row>
    <row r="156" spans="8:41" x14ac:dyDescent="0.25">
      <c r="H156" s="19"/>
      <c r="I156" s="19"/>
      <c r="J156" s="25"/>
      <c r="K156" s="19"/>
      <c r="L156" s="25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25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</row>
    <row r="157" spans="8:41" x14ac:dyDescent="0.25">
      <c r="H157" s="19"/>
      <c r="I157" s="19"/>
      <c r="J157" s="25"/>
      <c r="K157" s="19"/>
      <c r="L157" s="25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25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</row>
    <row r="158" spans="8:41" x14ac:dyDescent="0.25">
      <c r="H158" s="19"/>
      <c r="I158" s="19"/>
      <c r="J158" s="25"/>
      <c r="K158" s="19"/>
      <c r="L158" s="25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25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</row>
    <row r="159" spans="8:41" x14ac:dyDescent="0.25">
      <c r="H159" s="19"/>
      <c r="I159" s="19"/>
      <c r="J159" s="25"/>
      <c r="K159" s="19"/>
      <c r="L159" s="25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25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</row>
    <row r="160" spans="8:41" x14ac:dyDescent="0.25">
      <c r="H160" s="19"/>
      <c r="I160" s="19"/>
      <c r="J160" s="25"/>
      <c r="K160" s="19"/>
      <c r="L160" s="25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25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</row>
    <row r="161" spans="8:41" x14ac:dyDescent="0.25">
      <c r="H161" s="19"/>
      <c r="I161" s="19"/>
      <c r="J161" s="25"/>
      <c r="K161" s="19"/>
      <c r="L161" s="25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25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</row>
    <row r="162" spans="8:41" x14ac:dyDescent="0.25">
      <c r="H162" s="19"/>
      <c r="I162" s="19"/>
      <c r="J162" s="25"/>
      <c r="K162" s="19"/>
      <c r="L162" s="25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25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</row>
    <row r="163" spans="8:41" x14ac:dyDescent="0.25">
      <c r="H163" s="19"/>
      <c r="I163" s="19"/>
      <c r="J163" s="25"/>
      <c r="K163" s="19"/>
      <c r="L163" s="25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25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</row>
    <row r="164" spans="8:41" x14ac:dyDescent="0.25">
      <c r="H164" s="19"/>
      <c r="I164" s="19"/>
      <c r="J164" s="25"/>
      <c r="K164" s="19"/>
      <c r="L164" s="25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25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</row>
    <row r="165" spans="8:41" x14ac:dyDescent="0.25">
      <c r="H165" s="19"/>
      <c r="I165" s="19"/>
      <c r="J165" s="25"/>
      <c r="K165" s="19"/>
      <c r="L165" s="25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25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</row>
    <row r="166" spans="8:41" x14ac:dyDescent="0.25">
      <c r="H166" s="19"/>
      <c r="I166" s="19"/>
      <c r="J166" s="25"/>
      <c r="K166" s="19"/>
      <c r="L166" s="25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25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</row>
    <row r="167" spans="8:41" x14ac:dyDescent="0.25">
      <c r="H167" s="19"/>
      <c r="I167" s="19"/>
      <c r="J167" s="25"/>
      <c r="K167" s="19"/>
      <c r="L167" s="25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25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</row>
    <row r="168" spans="8:41" x14ac:dyDescent="0.25">
      <c r="H168" s="19"/>
      <c r="I168" s="19"/>
      <c r="J168" s="25"/>
      <c r="K168" s="19"/>
      <c r="L168" s="25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25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</row>
    <row r="169" spans="8:41" x14ac:dyDescent="0.25">
      <c r="H169" s="19"/>
      <c r="I169" s="19"/>
      <c r="J169" s="25"/>
      <c r="K169" s="19"/>
      <c r="L169" s="25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25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</row>
    <row r="170" spans="8:41" x14ac:dyDescent="0.25">
      <c r="H170" s="19"/>
      <c r="I170" s="19"/>
      <c r="J170" s="25"/>
      <c r="K170" s="19"/>
      <c r="L170" s="25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25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</row>
    <row r="171" spans="8:41" x14ac:dyDescent="0.25">
      <c r="H171" s="19"/>
      <c r="I171" s="19"/>
      <c r="J171" s="25"/>
      <c r="K171" s="19"/>
      <c r="L171" s="25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25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</row>
    <row r="172" spans="8:41" x14ac:dyDescent="0.25">
      <c r="H172" s="19"/>
      <c r="I172" s="19"/>
      <c r="J172" s="25"/>
      <c r="K172" s="19"/>
      <c r="L172" s="25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25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</row>
    <row r="173" spans="8:41" x14ac:dyDescent="0.25">
      <c r="H173" s="19"/>
      <c r="I173" s="19"/>
      <c r="J173" s="25"/>
      <c r="K173" s="19"/>
      <c r="L173" s="25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25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</row>
    <row r="174" spans="8:41" x14ac:dyDescent="0.25">
      <c r="H174" s="19"/>
      <c r="I174" s="19"/>
      <c r="J174" s="25"/>
      <c r="K174" s="19"/>
      <c r="L174" s="25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25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</row>
    <row r="175" spans="8:41" x14ac:dyDescent="0.25">
      <c r="H175" s="19"/>
      <c r="I175" s="19"/>
      <c r="J175" s="25"/>
      <c r="K175" s="19"/>
      <c r="L175" s="25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25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</row>
    <row r="176" spans="8:41" x14ac:dyDescent="0.25">
      <c r="H176" s="19"/>
      <c r="I176" s="19"/>
      <c r="J176" s="25"/>
      <c r="K176" s="19"/>
      <c r="L176" s="25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25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</row>
    <row r="177" spans="8:41" x14ac:dyDescent="0.25">
      <c r="H177" s="19"/>
      <c r="I177" s="19"/>
      <c r="J177" s="25"/>
      <c r="K177" s="19"/>
      <c r="L177" s="25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25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</row>
    <row r="178" spans="8:41" x14ac:dyDescent="0.25">
      <c r="H178" s="19"/>
      <c r="I178" s="19"/>
      <c r="J178" s="25"/>
      <c r="K178" s="19"/>
      <c r="L178" s="25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25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</row>
    <row r="179" spans="8:41" x14ac:dyDescent="0.25">
      <c r="H179" s="19"/>
      <c r="I179" s="19"/>
      <c r="J179" s="25"/>
      <c r="K179" s="19"/>
      <c r="L179" s="25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25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</row>
    <row r="180" spans="8:41" x14ac:dyDescent="0.25">
      <c r="H180" s="19"/>
      <c r="I180" s="19"/>
      <c r="J180" s="25"/>
      <c r="K180" s="19"/>
      <c r="L180" s="25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25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</row>
    <row r="181" spans="8:41" x14ac:dyDescent="0.25">
      <c r="H181" s="19"/>
      <c r="I181" s="19"/>
      <c r="J181" s="25"/>
      <c r="K181" s="19"/>
      <c r="L181" s="25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25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</row>
    <row r="182" spans="8:41" x14ac:dyDescent="0.25">
      <c r="H182" s="19"/>
      <c r="I182" s="19"/>
      <c r="J182" s="25"/>
      <c r="K182" s="19"/>
      <c r="L182" s="25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25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</row>
    <row r="183" spans="8:41" x14ac:dyDescent="0.25">
      <c r="H183" s="19"/>
      <c r="I183" s="19"/>
      <c r="J183" s="25"/>
      <c r="K183" s="19"/>
      <c r="L183" s="25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25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</row>
    <row r="184" spans="8:41" x14ac:dyDescent="0.25">
      <c r="H184" s="19"/>
      <c r="I184" s="19"/>
      <c r="J184" s="25"/>
      <c r="K184" s="19"/>
      <c r="L184" s="25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25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</row>
    <row r="185" spans="8:41" x14ac:dyDescent="0.25">
      <c r="H185" s="19"/>
      <c r="I185" s="19"/>
      <c r="J185" s="25"/>
      <c r="K185" s="19"/>
      <c r="L185" s="25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25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</row>
    <row r="186" spans="8:41" x14ac:dyDescent="0.25">
      <c r="H186" s="19"/>
      <c r="I186" s="19"/>
      <c r="J186" s="25"/>
      <c r="K186" s="19"/>
      <c r="L186" s="25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25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</row>
    <row r="187" spans="8:41" x14ac:dyDescent="0.25">
      <c r="H187" s="19"/>
      <c r="I187" s="19"/>
      <c r="J187" s="25"/>
      <c r="K187" s="19"/>
      <c r="L187" s="25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25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</row>
    <row r="188" spans="8:41" x14ac:dyDescent="0.25">
      <c r="H188" s="19"/>
      <c r="I188" s="19"/>
      <c r="J188" s="25"/>
      <c r="K188" s="19"/>
      <c r="L188" s="25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25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</row>
    <row r="189" spans="8:41" x14ac:dyDescent="0.25">
      <c r="H189" s="19"/>
      <c r="I189" s="19"/>
      <c r="J189" s="25"/>
      <c r="K189" s="19"/>
      <c r="L189" s="25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25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</row>
    <row r="190" spans="8:41" x14ac:dyDescent="0.25">
      <c r="H190" s="19"/>
      <c r="I190" s="19"/>
      <c r="J190" s="25"/>
      <c r="K190" s="19"/>
      <c r="L190" s="25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25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</row>
    <row r="191" spans="8:41" x14ac:dyDescent="0.25">
      <c r="H191" s="19"/>
      <c r="I191" s="19"/>
      <c r="J191" s="25"/>
      <c r="K191" s="19"/>
      <c r="L191" s="25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25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</row>
    <row r="192" spans="8:41" x14ac:dyDescent="0.25">
      <c r="H192" s="19"/>
      <c r="I192" s="19"/>
      <c r="J192" s="25"/>
      <c r="K192" s="19"/>
      <c r="L192" s="25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25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</row>
    <row r="193" spans="8:41" x14ac:dyDescent="0.25">
      <c r="H193" s="19"/>
      <c r="I193" s="19"/>
      <c r="J193" s="25"/>
      <c r="K193" s="19"/>
      <c r="L193" s="25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25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</row>
    <row r="194" spans="8:41" x14ac:dyDescent="0.25">
      <c r="H194" s="19"/>
      <c r="I194" s="19"/>
      <c r="J194" s="25"/>
      <c r="K194" s="19"/>
      <c r="L194" s="25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25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</row>
    <row r="195" spans="8:41" x14ac:dyDescent="0.25">
      <c r="H195" s="19"/>
      <c r="I195" s="19"/>
      <c r="J195" s="25"/>
      <c r="K195" s="19"/>
      <c r="L195" s="25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25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</row>
    <row r="196" spans="8:41" x14ac:dyDescent="0.25">
      <c r="H196" s="19"/>
      <c r="I196" s="19"/>
      <c r="J196" s="25"/>
      <c r="K196" s="19"/>
      <c r="L196" s="25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25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</row>
    <row r="197" spans="8:41" x14ac:dyDescent="0.25">
      <c r="H197" s="19"/>
      <c r="I197" s="19"/>
      <c r="J197" s="25"/>
      <c r="K197" s="19"/>
      <c r="L197" s="25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25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</row>
    <row r="198" spans="8:41" x14ac:dyDescent="0.25">
      <c r="H198" s="19"/>
      <c r="I198" s="19"/>
      <c r="J198" s="25"/>
      <c r="K198" s="19"/>
      <c r="L198" s="25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25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</row>
    <row r="199" spans="8:41" x14ac:dyDescent="0.25">
      <c r="H199" s="19"/>
      <c r="I199" s="19"/>
      <c r="J199" s="25"/>
      <c r="K199" s="19"/>
      <c r="L199" s="25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25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</row>
    <row r="200" spans="8:41" x14ac:dyDescent="0.25">
      <c r="H200" s="19"/>
      <c r="I200" s="19"/>
      <c r="J200" s="25"/>
      <c r="K200" s="19"/>
      <c r="L200" s="25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25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</row>
    <row r="201" spans="8:41" x14ac:dyDescent="0.25">
      <c r="H201" s="19"/>
      <c r="I201" s="19"/>
      <c r="J201" s="25"/>
      <c r="K201" s="19"/>
      <c r="L201" s="25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25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</row>
    <row r="202" spans="8:41" x14ac:dyDescent="0.25">
      <c r="H202" s="19"/>
      <c r="I202" s="19"/>
      <c r="J202" s="25"/>
      <c r="K202" s="19"/>
      <c r="L202" s="25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25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</row>
    <row r="203" spans="8:41" x14ac:dyDescent="0.25">
      <c r="H203" s="19"/>
      <c r="I203" s="19"/>
      <c r="J203" s="25"/>
      <c r="K203" s="19"/>
      <c r="L203" s="25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25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</row>
    <row r="204" spans="8:41" x14ac:dyDescent="0.25">
      <c r="H204" s="19"/>
      <c r="I204" s="19"/>
      <c r="J204" s="25"/>
      <c r="K204" s="19"/>
      <c r="L204" s="25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25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</row>
    <row r="205" spans="8:41" x14ac:dyDescent="0.25">
      <c r="H205" s="19"/>
      <c r="I205" s="19"/>
      <c r="J205" s="25"/>
      <c r="K205" s="19"/>
      <c r="L205" s="25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25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</row>
    <row r="206" spans="8:41" x14ac:dyDescent="0.25">
      <c r="H206" s="19"/>
      <c r="I206" s="19"/>
      <c r="J206" s="25"/>
      <c r="K206" s="19"/>
      <c r="L206" s="25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25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</row>
    <row r="207" spans="8:41" x14ac:dyDescent="0.25">
      <c r="H207" s="19"/>
      <c r="I207" s="19"/>
      <c r="J207" s="25"/>
      <c r="K207" s="19"/>
      <c r="L207" s="25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25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</row>
    <row r="208" spans="8:41" x14ac:dyDescent="0.25">
      <c r="H208" s="19"/>
      <c r="I208" s="19"/>
      <c r="J208" s="25"/>
      <c r="K208" s="19"/>
      <c r="L208" s="25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25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</row>
    <row r="209" spans="8:41" x14ac:dyDescent="0.25">
      <c r="H209" s="19"/>
      <c r="I209" s="19"/>
      <c r="J209" s="25"/>
      <c r="K209" s="19"/>
      <c r="L209" s="25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25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</row>
    <row r="210" spans="8:41" x14ac:dyDescent="0.25">
      <c r="H210" s="19"/>
      <c r="I210" s="19"/>
      <c r="J210" s="25"/>
      <c r="K210" s="19"/>
      <c r="L210" s="25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25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</row>
    <row r="211" spans="8:41" x14ac:dyDescent="0.25">
      <c r="H211" s="19"/>
      <c r="I211" s="19"/>
      <c r="J211" s="25"/>
      <c r="K211" s="19"/>
      <c r="L211" s="25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25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</row>
    <row r="212" spans="8:41" x14ac:dyDescent="0.25">
      <c r="H212" s="19"/>
      <c r="I212" s="19"/>
      <c r="J212" s="25"/>
      <c r="K212" s="19"/>
      <c r="L212" s="25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25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</row>
    <row r="213" spans="8:41" x14ac:dyDescent="0.25">
      <c r="H213" s="19"/>
      <c r="I213" s="19"/>
      <c r="J213" s="25"/>
      <c r="K213" s="19"/>
      <c r="L213" s="25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25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</row>
    <row r="214" spans="8:41" x14ac:dyDescent="0.25">
      <c r="H214" s="19"/>
      <c r="I214" s="19"/>
      <c r="J214" s="25"/>
      <c r="K214" s="19"/>
      <c r="L214" s="25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25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</row>
    <row r="215" spans="8:41" x14ac:dyDescent="0.25">
      <c r="H215" s="19"/>
      <c r="I215" s="19"/>
      <c r="J215" s="25"/>
      <c r="K215" s="19"/>
      <c r="L215" s="25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25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</row>
    <row r="216" spans="8:41" x14ac:dyDescent="0.25">
      <c r="H216" s="19"/>
      <c r="I216" s="19"/>
      <c r="J216" s="25"/>
      <c r="K216" s="19"/>
      <c r="L216" s="25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25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</row>
    <row r="217" spans="8:41" x14ac:dyDescent="0.25">
      <c r="H217" s="19"/>
      <c r="I217" s="19"/>
      <c r="J217" s="25"/>
      <c r="K217" s="19"/>
      <c r="L217" s="25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25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</row>
    <row r="218" spans="8:41" x14ac:dyDescent="0.25">
      <c r="H218" s="19"/>
      <c r="I218" s="19"/>
      <c r="J218" s="25"/>
      <c r="K218" s="19"/>
      <c r="L218" s="25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25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</row>
    <row r="219" spans="8:41" x14ac:dyDescent="0.25">
      <c r="H219" s="19"/>
      <c r="I219" s="19"/>
      <c r="J219" s="25"/>
      <c r="K219" s="19"/>
      <c r="L219" s="25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25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51"/>
  <sheetViews>
    <sheetView tabSelected="1" workbookViewId="0">
      <pane xSplit="1" topLeftCell="B1" activePane="topRight" state="frozen"/>
      <selection pane="topRight" activeCell="S1" sqref="S1:S49"/>
    </sheetView>
  </sheetViews>
  <sheetFormatPr defaultRowHeight="15" x14ac:dyDescent="0.25"/>
  <cols>
    <col min="3" max="3" width="13.7109375" customWidth="1"/>
    <col min="4" max="4" width="13.85546875" customWidth="1"/>
    <col min="5" max="5" width="13.140625" customWidth="1"/>
    <col min="6" max="6" width="14.7109375" customWidth="1"/>
    <col min="7" max="7" width="14.5703125" customWidth="1"/>
    <col min="8" max="8" width="16.42578125" customWidth="1"/>
    <col min="9" max="9" width="15.5703125" customWidth="1"/>
    <col min="10" max="10" width="20.28515625" customWidth="1"/>
    <col min="11" max="11" width="18.140625" customWidth="1"/>
    <col min="12" max="12" width="17.85546875" customWidth="1"/>
    <col min="13" max="13" width="15.85546875" customWidth="1"/>
    <col min="14" max="14" width="26.140625" customWidth="1"/>
    <col min="15" max="15" width="19.42578125" customWidth="1"/>
    <col min="16" max="16" width="16.7109375" customWidth="1"/>
    <col min="17" max="17" width="23.28515625" customWidth="1"/>
    <col min="18" max="18" width="22.85546875" customWidth="1"/>
    <col min="19" max="19" width="22.28515625" customWidth="1"/>
  </cols>
  <sheetData>
    <row r="1" spans="1:26" ht="16.5" thickTop="1" thickBot="1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21</v>
      </c>
      <c r="F1" s="23" t="s">
        <v>22</v>
      </c>
      <c r="G1" s="23" t="s">
        <v>23</v>
      </c>
      <c r="H1" s="23" t="s">
        <v>72</v>
      </c>
      <c r="I1" s="23" t="s">
        <v>44</v>
      </c>
      <c r="J1" s="23" t="s">
        <v>73</v>
      </c>
      <c r="L1" s="23" t="s">
        <v>74</v>
      </c>
      <c r="M1" s="23" t="s">
        <v>76</v>
      </c>
      <c r="N1" s="23" t="s">
        <v>75</v>
      </c>
      <c r="O1" s="24" t="s">
        <v>77</v>
      </c>
      <c r="P1" s="23" t="s">
        <v>78</v>
      </c>
      <c r="Q1" s="23" t="s">
        <v>79</v>
      </c>
      <c r="R1" s="23" t="s">
        <v>80</v>
      </c>
      <c r="S1" s="24" t="s">
        <v>81</v>
      </c>
    </row>
    <row r="2" spans="1:26" ht="15.75" thickTop="1" x14ac:dyDescent="0.25">
      <c r="A2" s="25">
        <v>1</v>
      </c>
      <c r="B2" s="25">
        <v>1</v>
      </c>
      <c r="C2" s="25" t="s">
        <v>4</v>
      </c>
      <c r="D2" s="25" t="s">
        <v>10</v>
      </c>
      <c r="E2" s="25" t="s">
        <v>24</v>
      </c>
      <c r="F2" s="25" t="s">
        <v>25</v>
      </c>
      <c r="G2" s="25" t="s">
        <v>10</v>
      </c>
      <c r="H2" s="25">
        <v>1</v>
      </c>
      <c r="I2" s="25">
        <v>2</v>
      </c>
      <c r="J2" s="25">
        <f t="shared" ref="J2:J49" si="0">AVERAGE(H2:I2)</f>
        <v>1.5</v>
      </c>
      <c r="K2" s="25"/>
      <c r="L2" s="25">
        <v>0</v>
      </c>
      <c r="M2" s="25">
        <v>2</v>
      </c>
      <c r="N2" s="25">
        <v>0</v>
      </c>
      <c r="O2" s="25">
        <f t="shared" ref="O2:O49" si="1">AVERAGE(L2:N2)</f>
        <v>0.66666666666666663</v>
      </c>
      <c r="P2" s="25">
        <v>1</v>
      </c>
      <c r="Q2" s="25">
        <v>1</v>
      </c>
      <c r="R2" s="25">
        <v>1</v>
      </c>
      <c r="S2" s="25">
        <f t="shared" ref="S2:S49" si="2">AVERAGE(P2:R2)</f>
        <v>1</v>
      </c>
      <c r="T2" s="25"/>
      <c r="U2" s="25"/>
      <c r="V2" s="25"/>
      <c r="W2" s="25"/>
      <c r="X2" s="25"/>
      <c r="Y2" s="25"/>
      <c r="Z2" s="25"/>
    </row>
    <row r="3" spans="1:26" x14ac:dyDescent="0.25">
      <c r="A3" s="25">
        <v>2</v>
      </c>
      <c r="B3" s="25">
        <v>2</v>
      </c>
      <c r="C3" s="25" t="s">
        <v>4</v>
      </c>
      <c r="D3" s="25" t="s">
        <v>11</v>
      </c>
      <c r="E3" s="25" t="s">
        <v>24</v>
      </c>
      <c r="F3" s="25" t="s">
        <v>25</v>
      </c>
      <c r="G3" s="25" t="s">
        <v>11</v>
      </c>
      <c r="H3" s="28">
        <v>1</v>
      </c>
      <c r="I3" s="25">
        <v>1</v>
      </c>
      <c r="J3" s="25">
        <f t="shared" si="0"/>
        <v>1</v>
      </c>
      <c r="K3" s="20"/>
      <c r="L3" s="25">
        <v>0</v>
      </c>
      <c r="M3" s="25">
        <v>0</v>
      </c>
      <c r="N3" s="25">
        <v>0</v>
      </c>
      <c r="O3" s="25">
        <f t="shared" si="1"/>
        <v>0</v>
      </c>
      <c r="P3" s="25">
        <v>1</v>
      </c>
      <c r="Q3" s="25">
        <v>1</v>
      </c>
      <c r="R3" s="25">
        <v>1</v>
      </c>
      <c r="S3" s="25">
        <f t="shared" si="2"/>
        <v>1</v>
      </c>
      <c r="T3" s="25"/>
      <c r="U3" s="25"/>
      <c r="V3" s="25"/>
      <c r="W3" s="25"/>
      <c r="X3" s="25"/>
      <c r="Y3" s="25"/>
      <c r="Z3" s="25"/>
    </row>
    <row r="4" spans="1:26" x14ac:dyDescent="0.25">
      <c r="A4" s="25">
        <v>3</v>
      </c>
      <c r="B4" s="25">
        <v>3</v>
      </c>
      <c r="C4" s="25" t="s">
        <v>4</v>
      </c>
      <c r="D4" s="25" t="s">
        <v>12</v>
      </c>
      <c r="E4" s="25" t="s">
        <v>27</v>
      </c>
      <c r="F4" s="25" t="s">
        <v>25</v>
      </c>
      <c r="G4" s="25" t="s">
        <v>10</v>
      </c>
      <c r="H4" s="25">
        <v>1</v>
      </c>
      <c r="I4" s="25">
        <v>1</v>
      </c>
      <c r="J4" s="25">
        <f t="shared" si="0"/>
        <v>1</v>
      </c>
      <c r="K4" s="25"/>
      <c r="L4" s="25">
        <v>0</v>
      </c>
      <c r="M4" s="25">
        <v>0</v>
      </c>
      <c r="N4" s="25">
        <v>0</v>
      </c>
      <c r="O4" s="25">
        <f t="shared" si="1"/>
        <v>0</v>
      </c>
      <c r="P4" s="25">
        <v>1</v>
      </c>
      <c r="Q4" s="25">
        <v>1</v>
      </c>
      <c r="R4" s="25">
        <v>1</v>
      </c>
      <c r="S4" s="25">
        <f t="shared" si="2"/>
        <v>1</v>
      </c>
      <c r="T4" s="25"/>
      <c r="U4" s="25"/>
      <c r="V4" s="25"/>
      <c r="W4" s="25"/>
      <c r="X4" s="25"/>
      <c r="Y4" s="25"/>
      <c r="Z4" s="25"/>
    </row>
    <row r="5" spans="1:26" x14ac:dyDescent="0.25">
      <c r="A5" s="25">
        <v>4</v>
      </c>
      <c r="B5" s="25">
        <v>4</v>
      </c>
      <c r="C5" s="25" t="s">
        <v>4</v>
      </c>
      <c r="D5" s="25" t="s">
        <v>13</v>
      </c>
      <c r="E5" s="25" t="s">
        <v>27</v>
      </c>
      <c r="F5" s="25" t="s">
        <v>25</v>
      </c>
      <c r="G5" s="25" t="s">
        <v>11</v>
      </c>
      <c r="H5" s="25">
        <v>1</v>
      </c>
      <c r="I5" s="25">
        <v>2</v>
      </c>
      <c r="J5" s="25">
        <f t="shared" si="0"/>
        <v>1.5</v>
      </c>
      <c r="K5" s="25"/>
      <c r="L5" s="25">
        <v>0</v>
      </c>
      <c r="M5" s="25">
        <v>0</v>
      </c>
      <c r="N5" s="25">
        <v>0</v>
      </c>
      <c r="O5" s="25">
        <f t="shared" si="1"/>
        <v>0</v>
      </c>
      <c r="P5" s="25">
        <v>1</v>
      </c>
      <c r="Q5" s="25">
        <v>1</v>
      </c>
      <c r="R5" s="25">
        <v>1</v>
      </c>
      <c r="S5" s="25">
        <f t="shared" si="2"/>
        <v>1</v>
      </c>
      <c r="T5" s="25"/>
      <c r="U5" s="25"/>
      <c r="V5" s="25"/>
      <c r="W5" s="25"/>
      <c r="X5" s="25"/>
      <c r="Y5" s="25"/>
      <c r="Z5" s="25"/>
    </row>
    <row r="6" spans="1:26" x14ac:dyDescent="0.25">
      <c r="A6" s="25">
        <v>5</v>
      </c>
      <c r="B6" s="25">
        <v>5</v>
      </c>
      <c r="C6" s="25" t="s">
        <v>4</v>
      </c>
      <c r="D6" s="25" t="s">
        <v>14</v>
      </c>
      <c r="E6" s="25" t="s">
        <v>24</v>
      </c>
      <c r="F6" s="25" t="s">
        <v>26</v>
      </c>
      <c r="G6" s="25" t="s">
        <v>10</v>
      </c>
      <c r="H6" s="25">
        <v>1</v>
      </c>
      <c r="I6" s="25">
        <v>3</v>
      </c>
      <c r="J6" s="25">
        <f t="shared" si="0"/>
        <v>2</v>
      </c>
      <c r="L6" s="25">
        <v>2</v>
      </c>
      <c r="M6" s="25">
        <v>2</v>
      </c>
      <c r="N6" s="25">
        <v>2</v>
      </c>
      <c r="O6" s="25">
        <f t="shared" si="1"/>
        <v>2</v>
      </c>
      <c r="P6" s="25">
        <v>1</v>
      </c>
      <c r="Q6" s="25">
        <v>1</v>
      </c>
      <c r="R6" s="25">
        <v>1</v>
      </c>
      <c r="S6" s="25">
        <f t="shared" si="2"/>
        <v>1</v>
      </c>
      <c r="T6" s="25"/>
      <c r="U6" s="25"/>
      <c r="V6" s="25"/>
      <c r="W6" s="25"/>
      <c r="X6" s="25"/>
      <c r="Y6" s="25"/>
      <c r="Z6" s="25"/>
    </row>
    <row r="7" spans="1:26" x14ac:dyDescent="0.25">
      <c r="A7" s="25">
        <v>6</v>
      </c>
      <c r="B7" s="25">
        <v>6</v>
      </c>
      <c r="C7" s="25" t="s">
        <v>4</v>
      </c>
      <c r="D7" s="25" t="s">
        <v>15</v>
      </c>
      <c r="E7" s="25" t="s">
        <v>24</v>
      </c>
      <c r="F7" s="25" t="s">
        <v>26</v>
      </c>
      <c r="G7" s="25" t="s">
        <v>11</v>
      </c>
      <c r="H7" s="25">
        <v>1</v>
      </c>
      <c r="I7" s="25">
        <v>3</v>
      </c>
      <c r="J7" s="25">
        <f t="shared" si="0"/>
        <v>2</v>
      </c>
      <c r="L7" s="25">
        <v>5</v>
      </c>
      <c r="M7" s="25">
        <v>4</v>
      </c>
      <c r="N7" s="25">
        <v>3</v>
      </c>
      <c r="O7" s="25">
        <f t="shared" si="1"/>
        <v>4</v>
      </c>
      <c r="P7" s="25">
        <v>1</v>
      </c>
      <c r="Q7" s="25">
        <v>1</v>
      </c>
      <c r="R7" s="25">
        <v>1</v>
      </c>
      <c r="S7" s="25">
        <f t="shared" si="2"/>
        <v>1</v>
      </c>
      <c r="T7" s="25"/>
      <c r="U7" s="25"/>
      <c r="V7" s="25"/>
      <c r="W7" s="25"/>
      <c r="X7" s="25"/>
      <c r="Y7" s="25"/>
      <c r="Z7" s="25"/>
    </row>
    <row r="8" spans="1:26" x14ac:dyDescent="0.25">
      <c r="A8" s="25">
        <v>7</v>
      </c>
      <c r="B8" s="25">
        <v>7</v>
      </c>
      <c r="C8" s="25" t="s">
        <v>4</v>
      </c>
      <c r="D8" s="25" t="s">
        <v>16</v>
      </c>
      <c r="E8" s="25" t="s">
        <v>27</v>
      </c>
      <c r="F8" s="25" t="s">
        <v>26</v>
      </c>
      <c r="G8" s="25" t="s">
        <v>10</v>
      </c>
      <c r="H8" s="25">
        <v>1</v>
      </c>
      <c r="I8" s="25">
        <v>3</v>
      </c>
      <c r="J8" s="25">
        <f t="shared" si="0"/>
        <v>2</v>
      </c>
      <c r="K8" s="22"/>
      <c r="L8" s="25">
        <v>5</v>
      </c>
      <c r="M8" s="25">
        <v>5</v>
      </c>
      <c r="N8" s="25">
        <v>0</v>
      </c>
      <c r="O8" s="25">
        <f t="shared" si="1"/>
        <v>3.3333333333333335</v>
      </c>
      <c r="P8" s="25">
        <v>1</v>
      </c>
      <c r="Q8" s="25">
        <v>1</v>
      </c>
      <c r="R8" s="25">
        <v>1</v>
      </c>
      <c r="S8" s="25">
        <f t="shared" si="2"/>
        <v>1</v>
      </c>
      <c r="T8" s="25"/>
      <c r="U8" s="25"/>
      <c r="V8" s="25"/>
      <c r="W8" s="25"/>
      <c r="X8" s="25"/>
      <c r="Y8" s="25"/>
      <c r="Z8" s="25"/>
    </row>
    <row r="9" spans="1:26" x14ac:dyDescent="0.25">
      <c r="A9" s="25">
        <v>8</v>
      </c>
      <c r="B9" s="25">
        <v>8</v>
      </c>
      <c r="C9" s="25" t="s">
        <v>4</v>
      </c>
      <c r="D9" s="25" t="s">
        <v>17</v>
      </c>
      <c r="E9" s="25" t="s">
        <v>27</v>
      </c>
      <c r="F9" s="25" t="s">
        <v>26</v>
      </c>
      <c r="G9" s="25" t="s">
        <v>11</v>
      </c>
      <c r="H9" s="25">
        <v>1</v>
      </c>
      <c r="I9" s="25">
        <v>3</v>
      </c>
      <c r="J9" s="25">
        <f t="shared" si="0"/>
        <v>2</v>
      </c>
      <c r="L9" s="25">
        <v>2</v>
      </c>
      <c r="M9" s="25">
        <v>2</v>
      </c>
      <c r="N9" s="25">
        <v>3</v>
      </c>
      <c r="O9" s="25">
        <f t="shared" si="1"/>
        <v>2.3333333333333335</v>
      </c>
      <c r="P9" s="25">
        <v>1</v>
      </c>
      <c r="Q9" s="25">
        <v>1</v>
      </c>
      <c r="R9" s="25">
        <v>1</v>
      </c>
      <c r="S9" s="25">
        <f t="shared" si="2"/>
        <v>1</v>
      </c>
      <c r="T9" s="25"/>
      <c r="U9" s="25"/>
      <c r="V9" s="25"/>
      <c r="W9" s="25"/>
      <c r="X9" s="25"/>
      <c r="Y9" s="25"/>
      <c r="Z9" s="25"/>
    </row>
    <row r="10" spans="1:26" x14ac:dyDescent="0.25">
      <c r="A10" s="25">
        <v>9</v>
      </c>
      <c r="B10" s="25">
        <v>1</v>
      </c>
      <c r="C10" s="25" t="s">
        <v>5</v>
      </c>
      <c r="D10" s="25" t="s">
        <v>10</v>
      </c>
      <c r="E10" s="25" t="s">
        <v>24</v>
      </c>
      <c r="F10" s="25" t="s">
        <v>25</v>
      </c>
      <c r="G10" s="25" t="s">
        <v>10</v>
      </c>
      <c r="H10" s="25">
        <v>1</v>
      </c>
      <c r="I10" s="25">
        <v>1</v>
      </c>
      <c r="J10" s="25">
        <f t="shared" si="0"/>
        <v>1</v>
      </c>
      <c r="L10" s="25">
        <v>0</v>
      </c>
      <c r="M10" s="25">
        <v>0</v>
      </c>
      <c r="N10" s="25">
        <v>0</v>
      </c>
      <c r="O10" s="25">
        <f t="shared" si="1"/>
        <v>0</v>
      </c>
      <c r="P10" s="25">
        <v>1</v>
      </c>
      <c r="Q10" s="25">
        <v>1</v>
      </c>
      <c r="R10" s="25">
        <v>1</v>
      </c>
      <c r="S10" s="25">
        <f t="shared" si="2"/>
        <v>1</v>
      </c>
      <c r="T10" s="25"/>
      <c r="U10" s="25"/>
      <c r="V10" s="25"/>
      <c r="W10" s="25"/>
      <c r="X10" s="25"/>
      <c r="Y10" s="25"/>
      <c r="Z10" s="25"/>
    </row>
    <row r="11" spans="1:26" x14ac:dyDescent="0.25">
      <c r="A11" s="25">
        <v>10</v>
      </c>
      <c r="B11" s="25">
        <v>2</v>
      </c>
      <c r="C11" s="25" t="s">
        <v>5</v>
      </c>
      <c r="D11" s="25" t="s">
        <v>11</v>
      </c>
      <c r="E11" s="25" t="s">
        <v>24</v>
      </c>
      <c r="F11" s="25" t="s">
        <v>25</v>
      </c>
      <c r="G11" s="25" t="s">
        <v>11</v>
      </c>
      <c r="H11" s="25">
        <v>1</v>
      </c>
      <c r="I11" s="25">
        <v>1</v>
      </c>
      <c r="J11" s="25">
        <f t="shared" si="0"/>
        <v>1</v>
      </c>
      <c r="L11" s="25">
        <v>2</v>
      </c>
      <c r="M11" s="25">
        <v>0</v>
      </c>
      <c r="N11" s="25">
        <v>0</v>
      </c>
      <c r="O11" s="25">
        <f t="shared" si="1"/>
        <v>0.66666666666666663</v>
      </c>
      <c r="P11" s="25">
        <v>1</v>
      </c>
      <c r="Q11" s="25">
        <v>1</v>
      </c>
      <c r="R11" s="25">
        <v>1</v>
      </c>
      <c r="S11" s="25">
        <f t="shared" si="2"/>
        <v>1</v>
      </c>
      <c r="T11" s="25"/>
      <c r="U11" s="25"/>
      <c r="V11" s="25"/>
      <c r="W11" s="25"/>
      <c r="X11" s="25"/>
      <c r="Y11" s="25"/>
      <c r="Z11" s="25"/>
    </row>
    <row r="12" spans="1:26" x14ac:dyDescent="0.25">
      <c r="A12" s="25">
        <v>11</v>
      </c>
      <c r="B12" s="25">
        <v>3</v>
      </c>
      <c r="C12" s="25" t="s">
        <v>5</v>
      </c>
      <c r="D12" s="25" t="s">
        <v>12</v>
      </c>
      <c r="E12" s="25" t="s">
        <v>27</v>
      </c>
      <c r="F12" s="25" t="s">
        <v>25</v>
      </c>
      <c r="G12" s="25" t="s">
        <v>10</v>
      </c>
      <c r="H12" s="25">
        <v>1</v>
      </c>
      <c r="I12" s="25">
        <v>2</v>
      </c>
      <c r="J12" s="25">
        <f t="shared" si="0"/>
        <v>1.5</v>
      </c>
      <c r="L12" s="25">
        <v>0</v>
      </c>
      <c r="M12" s="25">
        <v>2</v>
      </c>
      <c r="N12" s="25">
        <v>0</v>
      </c>
      <c r="O12" s="25">
        <f t="shared" si="1"/>
        <v>0.66666666666666663</v>
      </c>
      <c r="P12" s="25">
        <v>1</v>
      </c>
      <c r="Q12" s="25">
        <v>1</v>
      </c>
      <c r="R12" s="25">
        <v>1</v>
      </c>
      <c r="S12" s="25">
        <f t="shared" si="2"/>
        <v>1</v>
      </c>
      <c r="T12" s="25"/>
      <c r="U12" s="25"/>
      <c r="V12" s="25"/>
      <c r="W12" s="25"/>
      <c r="X12" s="25"/>
      <c r="Y12" s="25"/>
      <c r="Z12" s="25"/>
    </row>
    <row r="13" spans="1:26" x14ac:dyDescent="0.25">
      <c r="A13" s="25">
        <v>12</v>
      </c>
      <c r="B13" s="25">
        <v>4</v>
      </c>
      <c r="C13" s="25" t="s">
        <v>5</v>
      </c>
      <c r="D13" s="25" t="s">
        <v>13</v>
      </c>
      <c r="E13" s="25" t="s">
        <v>27</v>
      </c>
      <c r="F13" s="25" t="s">
        <v>25</v>
      </c>
      <c r="G13" s="25" t="s">
        <v>11</v>
      </c>
      <c r="H13" s="25">
        <v>1</v>
      </c>
      <c r="I13" s="25">
        <v>3</v>
      </c>
      <c r="J13" s="25">
        <f t="shared" si="0"/>
        <v>2</v>
      </c>
      <c r="L13" s="25">
        <v>1</v>
      </c>
      <c r="M13" s="25">
        <v>2</v>
      </c>
      <c r="N13" s="25">
        <v>2</v>
      </c>
      <c r="O13" s="25">
        <f t="shared" si="1"/>
        <v>1.6666666666666667</v>
      </c>
      <c r="P13" s="25">
        <v>1</v>
      </c>
      <c r="Q13" s="25">
        <v>2</v>
      </c>
      <c r="R13" s="25">
        <v>1</v>
      </c>
      <c r="S13" s="25">
        <f t="shared" si="2"/>
        <v>1.3333333333333333</v>
      </c>
      <c r="T13" s="25"/>
      <c r="U13" s="25"/>
      <c r="V13" s="25"/>
      <c r="W13" s="25"/>
      <c r="X13" s="25"/>
      <c r="Y13" s="25"/>
      <c r="Z13" s="25"/>
    </row>
    <row r="14" spans="1:26" x14ac:dyDescent="0.25">
      <c r="A14" s="25">
        <v>13</v>
      </c>
      <c r="B14" s="25">
        <v>5</v>
      </c>
      <c r="C14" s="25" t="s">
        <v>5</v>
      </c>
      <c r="D14" s="25" t="s">
        <v>14</v>
      </c>
      <c r="E14" s="25" t="s">
        <v>24</v>
      </c>
      <c r="F14" s="25" t="s">
        <v>26</v>
      </c>
      <c r="G14" s="25" t="s">
        <v>10</v>
      </c>
      <c r="H14" s="25">
        <v>2</v>
      </c>
      <c r="I14" s="25">
        <v>3</v>
      </c>
      <c r="J14" s="25">
        <f t="shared" si="0"/>
        <v>2.5</v>
      </c>
      <c r="K14" s="25"/>
      <c r="L14" s="25">
        <v>2</v>
      </c>
      <c r="M14" s="25">
        <v>2</v>
      </c>
      <c r="N14" s="25">
        <v>4</v>
      </c>
      <c r="O14" s="25">
        <f t="shared" si="1"/>
        <v>2.6666666666666665</v>
      </c>
      <c r="P14" s="25">
        <v>1</v>
      </c>
      <c r="Q14" s="25">
        <v>1</v>
      </c>
      <c r="R14" s="25">
        <v>1</v>
      </c>
      <c r="S14" s="25">
        <f t="shared" si="2"/>
        <v>1</v>
      </c>
      <c r="T14" s="25"/>
      <c r="U14" s="25"/>
      <c r="V14" s="25"/>
      <c r="W14" s="25"/>
      <c r="X14" s="25"/>
      <c r="Y14" s="25"/>
      <c r="Z14" s="25"/>
    </row>
    <row r="15" spans="1:26" x14ac:dyDescent="0.25">
      <c r="A15" s="25">
        <v>14</v>
      </c>
      <c r="B15" s="25">
        <v>6</v>
      </c>
      <c r="C15" s="25" t="s">
        <v>5</v>
      </c>
      <c r="D15" s="25" t="s">
        <v>15</v>
      </c>
      <c r="E15" s="25" t="s">
        <v>24</v>
      </c>
      <c r="F15" s="25" t="s">
        <v>26</v>
      </c>
      <c r="G15" s="25" t="s">
        <v>11</v>
      </c>
      <c r="H15" s="25">
        <v>1</v>
      </c>
      <c r="I15" s="25">
        <v>3</v>
      </c>
      <c r="J15" s="25">
        <f t="shared" si="0"/>
        <v>2</v>
      </c>
      <c r="L15" s="25">
        <v>0</v>
      </c>
      <c r="M15" s="25">
        <v>0</v>
      </c>
      <c r="N15" s="25">
        <v>4</v>
      </c>
      <c r="O15" s="25">
        <f t="shared" si="1"/>
        <v>1.3333333333333333</v>
      </c>
      <c r="P15" s="25">
        <v>1</v>
      </c>
      <c r="Q15" s="25">
        <v>1</v>
      </c>
      <c r="R15" s="25">
        <v>1</v>
      </c>
      <c r="S15" s="25">
        <f t="shared" si="2"/>
        <v>1</v>
      </c>
      <c r="T15" s="25"/>
      <c r="U15" s="25"/>
      <c r="V15" s="25"/>
      <c r="W15" s="25"/>
      <c r="X15" s="25"/>
      <c r="Y15" s="25"/>
      <c r="Z15" s="25"/>
    </row>
    <row r="16" spans="1:26" x14ac:dyDescent="0.25">
      <c r="A16" s="25">
        <v>15</v>
      </c>
      <c r="B16" s="25">
        <v>7</v>
      </c>
      <c r="C16" s="25" t="s">
        <v>5</v>
      </c>
      <c r="D16" s="25" t="s">
        <v>16</v>
      </c>
      <c r="E16" s="25" t="s">
        <v>27</v>
      </c>
      <c r="F16" s="25" t="s">
        <v>26</v>
      </c>
      <c r="G16" s="25" t="s">
        <v>10</v>
      </c>
      <c r="H16" s="25">
        <v>1</v>
      </c>
      <c r="I16" s="25">
        <v>3</v>
      </c>
      <c r="J16" s="25">
        <f t="shared" si="0"/>
        <v>2</v>
      </c>
      <c r="L16" s="25">
        <v>2</v>
      </c>
      <c r="M16" s="25">
        <v>2</v>
      </c>
      <c r="N16" s="25">
        <v>0</v>
      </c>
      <c r="O16" s="25">
        <f t="shared" si="1"/>
        <v>1.3333333333333333</v>
      </c>
      <c r="P16" s="25">
        <v>1</v>
      </c>
      <c r="Q16" s="25">
        <v>1</v>
      </c>
      <c r="R16" s="25">
        <v>1</v>
      </c>
      <c r="S16" s="25">
        <f t="shared" si="2"/>
        <v>1</v>
      </c>
      <c r="T16" s="25"/>
      <c r="U16" s="25"/>
      <c r="V16" s="25"/>
      <c r="W16" s="25"/>
      <c r="X16" s="25"/>
      <c r="Y16" s="25"/>
      <c r="Z16" s="25"/>
    </row>
    <row r="17" spans="1:26" x14ac:dyDescent="0.25">
      <c r="A17" s="25">
        <v>16</v>
      </c>
      <c r="B17" s="25">
        <v>8</v>
      </c>
      <c r="C17" s="25" t="s">
        <v>5</v>
      </c>
      <c r="D17" s="25" t="s">
        <v>17</v>
      </c>
      <c r="E17" s="25" t="s">
        <v>27</v>
      </c>
      <c r="F17" s="25" t="s">
        <v>26</v>
      </c>
      <c r="G17" s="25" t="s">
        <v>11</v>
      </c>
      <c r="H17" s="25">
        <v>1</v>
      </c>
      <c r="I17" s="25">
        <v>3</v>
      </c>
      <c r="J17" s="25">
        <f t="shared" si="0"/>
        <v>2</v>
      </c>
      <c r="L17" s="25">
        <v>2</v>
      </c>
      <c r="M17" s="25">
        <v>0</v>
      </c>
      <c r="N17" s="25">
        <v>0</v>
      </c>
      <c r="O17" s="25">
        <f t="shared" si="1"/>
        <v>0.66666666666666663</v>
      </c>
      <c r="P17" s="25">
        <v>1</v>
      </c>
      <c r="Q17" s="25">
        <v>1</v>
      </c>
      <c r="R17" s="25">
        <v>1</v>
      </c>
      <c r="S17" s="25">
        <f t="shared" si="2"/>
        <v>1</v>
      </c>
      <c r="T17" s="25"/>
      <c r="U17" s="25"/>
      <c r="V17" s="25"/>
      <c r="W17" s="25"/>
      <c r="X17" s="25"/>
      <c r="Y17" s="25"/>
      <c r="Z17" s="25"/>
    </row>
    <row r="18" spans="1:26" x14ac:dyDescent="0.25">
      <c r="A18" s="25">
        <v>17</v>
      </c>
      <c r="B18" s="25">
        <v>1</v>
      </c>
      <c r="C18" s="25" t="s">
        <v>6</v>
      </c>
      <c r="D18" s="25" t="s">
        <v>10</v>
      </c>
      <c r="E18" s="25" t="s">
        <v>24</v>
      </c>
      <c r="F18" s="25" t="s">
        <v>25</v>
      </c>
      <c r="G18" s="25" t="s">
        <v>10</v>
      </c>
      <c r="H18" s="25">
        <v>1</v>
      </c>
      <c r="I18" s="25">
        <v>1</v>
      </c>
      <c r="J18" s="25">
        <f t="shared" si="0"/>
        <v>1</v>
      </c>
      <c r="L18" s="25">
        <v>0</v>
      </c>
      <c r="M18" s="25">
        <v>0</v>
      </c>
      <c r="N18" s="25">
        <v>0</v>
      </c>
      <c r="O18" s="25">
        <f t="shared" si="1"/>
        <v>0</v>
      </c>
      <c r="P18" s="25">
        <v>1</v>
      </c>
      <c r="Q18" s="25">
        <v>1</v>
      </c>
      <c r="R18" s="25">
        <v>1</v>
      </c>
      <c r="S18" s="25">
        <f t="shared" si="2"/>
        <v>1</v>
      </c>
      <c r="T18" s="25"/>
      <c r="U18" s="25"/>
      <c r="V18" s="25"/>
      <c r="W18" s="25"/>
      <c r="X18" s="25"/>
      <c r="Y18" s="25"/>
      <c r="Z18" s="25"/>
    </row>
    <row r="19" spans="1:26" x14ac:dyDescent="0.25">
      <c r="A19" s="10">
        <v>18</v>
      </c>
      <c r="B19" s="10">
        <v>2</v>
      </c>
      <c r="C19" s="10" t="s">
        <v>6</v>
      </c>
      <c r="D19" s="10" t="s">
        <v>11</v>
      </c>
      <c r="E19" s="25" t="s">
        <v>24</v>
      </c>
      <c r="F19" s="25" t="s">
        <v>25</v>
      </c>
      <c r="G19" s="10" t="s">
        <v>11</v>
      </c>
      <c r="H19" s="25">
        <v>1</v>
      </c>
      <c r="I19" s="25">
        <v>1</v>
      </c>
      <c r="J19" s="25">
        <f t="shared" si="0"/>
        <v>1</v>
      </c>
      <c r="L19" s="25">
        <v>2</v>
      </c>
      <c r="M19" s="25">
        <v>2</v>
      </c>
      <c r="N19" s="25">
        <v>0</v>
      </c>
      <c r="O19" s="25">
        <f t="shared" si="1"/>
        <v>1.3333333333333333</v>
      </c>
      <c r="P19" s="25">
        <v>1</v>
      </c>
      <c r="Q19" s="25">
        <v>2</v>
      </c>
      <c r="R19" s="25">
        <v>1</v>
      </c>
      <c r="S19" s="25">
        <f t="shared" si="2"/>
        <v>1.3333333333333333</v>
      </c>
      <c r="T19" s="25"/>
      <c r="U19" s="25"/>
      <c r="V19" s="25"/>
      <c r="W19" s="25"/>
      <c r="X19" s="25"/>
      <c r="Y19" s="25"/>
      <c r="Z19" s="25"/>
    </row>
    <row r="20" spans="1:26" x14ac:dyDescent="0.25">
      <c r="A20" s="25">
        <v>19</v>
      </c>
      <c r="B20" s="25">
        <v>3</v>
      </c>
      <c r="C20" s="25" t="s">
        <v>6</v>
      </c>
      <c r="D20" s="25" t="s">
        <v>12</v>
      </c>
      <c r="E20" s="25" t="s">
        <v>27</v>
      </c>
      <c r="F20" s="25" t="s">
        <v>25</v>
      </c>
      <c r="G20" s="25" t="s">
        <v>10</v>
      </c>
      <c r="H20" s="25">
        <v>1</v>
      </c>
      <c r="I20" s="25">
        <v>2</v>
      </c>
      <c r="J20" s="25">
        <f t="shared" si="0"/>
        <v>1.5</v>
      </c>
      <c r="K20" s="22"/>
      <c r="L20" s="25">
        <v>2</v>
      </c>
      <c r="M20" s="25">
        <v>0</v>
      </c>
      <c r="N20" s="25">
        <v>0</v>
      </c>
      <c r="O20" s="25">
        <f t="shared" si="1"/>
        <v>0.66666666666666663</v>
      </c>
      <c r="P20" s="25">
        <v>2</v>
      </c>
      <c r="Q20" s="25">
        <v>1</v>
      </c>
      <c r="R20" s="25">
        <v>1</v>
      </c>
      <c r="S20" s="25">
        <f t="shared" si="2"/>
        <v>1.3333333333333333</v>
      </c>
      <c r="T20" s="25"/>
      <c r="U20" s="25"/>
      <c r="V20" s="25"/>
      <c r="W20" s="25"/>
      <c r="X20" s="25"/>
      <c r="Y20" s="25"/>
      <c r="Z20" s="25"/>
    </row>
    <row r="21" spans="1:26" x14ac:dyDescent="0.25">
      <c r="A21" s="25">
        <v>20</v>
      </c>
      <c r="B21" s="25">
        <v>4</v>
      </c>
      <c r="C21" s="25" t="s">
        <v>6</v>
      </c>
      <c r="D21" s="25" t="s">
        <v>13</v>
      </c>
      <c r="E21" s="25" t="s">
        <v>27</v>
      </c>
      <c r="F21" s="25" t="s">
        <v>25</v>
      </c>
      <c r="G21" s="10" t="s">
        <v>11</v>
      </c>
      <c r="H21" s="25">
        <v>1</v>
      </c>
      <c r="I21" s="25">
        <v>1</v>
      </c>
      <c r="J21" s="25">
        <f t="shared" si="0"/>
        <v>1</v>
      </c>
      <c r="L21" s="25">
        <v>0</v>
      </c>
      <c r="M21" s="25">
        <v>0</v>
      </c>
      <c r="N21" s="25">
        <v>0</v>
      </c>
      <c r="O21" s="25">
        <f t="shared" si="1"/>
        <v>0</v>
      </c>
      <c r="P21" s="25">
        <v>1</v>
      </c>
      <c r="Q21" s="25">
        <v>1</v>
      </c>
      <c r="R21" s="25">
        <v>1</v>
      </c>
      <c r="S21" s="25">
        <f t="shared" si="2"/>
        <v>1</v>
      </c>
      <c r="T21" s="25"/>
      <c r="U21" s="25"/>
      <c r="V21" s="25"/>
      <c r="W21" s="25"/>
      <c r="X21" s="25"/>
      <c r="Y21" s="25"/>
      <c r="Z21" s="25"/>
    </row>
    <row r="22" spans="1:26" x14ac:dyDescent="0.25">
      <c r="A22" s="25">
        <v>21</v>
      </c>
      <c r="B22" s="25">
        <v>5</v>
      </c>
      <c r="C22" s="25" t="s">
        <v>6</v>
      </c>
      <c r="D22" s="25" t="s">
        <v>14</v>
      </c>
      <c r="E22" s="25" t="s">
        <v>24</v>
      </c>
      <c r="F22" s="25" t="s">
        <v>26</v>
      </c>
      <c r="G22" s="25" t="s">
        <v>10</v>
      </c>
      <c r="H22" s="25">
        <v>1</v>
      </c>
      <c r="I22" s="25">
        <v>4</v>
      </c>
      <c r="J22" s="25">
        <f t="shared" si="0"/>
        <v>2.5</v>
      </c>
      <c r="L22" s="25">
        <v>2</v>
      </c>
      <c r="M22" s="25">
        <v>2</v>
      </c>
      <c r="N22" s="25">
        <v>3</v>
      </c>
      <c r="O22" s="25">
        <f t="shared" si="1"/>
        <v>2.3333333333333335</v>
      </c>
      <c r="P22" s="25">
        <v>1</v>
      </c>
      <c r="Q22" s="25">
        <v>1</v>
      </c>
      <c r="R22" s="25">
        <v>1</v>
      </c>
      <c r="S22" s="25">
        <f t="shared" si="2"/>
        <v>1</v>
      </c>
      <c r="T22" s="25"/>
      <c r="U22" s="25"/>
      <c r="V22" s="25"/>
      <c r="W22" s="25"/>
      <c r="X22" s="25"/>
      <c r="Y22" s="25"/>
      <c r="Z22" s="25"/>
    </row>
    <row r="23" spans="1:26" x14ac:dyDescent="0.25">
      <c r="A23" s="25">
        <v>22</v>
      </c>
      <c r="B23" s="25">
        <v>6</v>
      </c>
      <c r="C23" s="25" t="s">
        <v>6</v>
      </c>
      <c r="D23" s="25" t="s">
        <v>15</v>
      </c>
      <c r="E23" s="25" t="s">
        <v>24</v>
      </c>
      <c r="F23" s="25" t="s">
        <v>26</v>
      </c>
      <c r="G23" s="10" t="s">
        <v>11</v>
      </c>
      <c r="H23" s="25">
        <v>1</v>
      </c>
      <c r="I23" s="25">
        <v>4</v>
      </c>
      <c r="J23" s="25">
        <f t="shared" si="0"/>
        <v>2.5</v>
      </c>
      <c r="K23" s="25"/>
      <c r="L23" s="25">
        <v>2</v>
      </c>
      <c r="M23" s="25">
        <v>0</v>
      </c>
      <c r="N23" s="25">
        <v>0</v>
      </c>
      <c r="O23" s="25">
        <f t="shared" si="1"/>
        <v>0.66666666666666663</v>
      </c>
      <c r="P23" s="25">
        <v>1</v>
      </c>
      <c r="Q23" s="25">
        <v>1</v>
      </c>
      <c r="R23" s="25">
        <v>2</v>
      </c>
      <c r="S23" s="25">
        <f t="shared" si="2"/>
        <v>1.3333333333333333</v>
      </c>
      <c r="T23" s="25"/>
      <c r="U23" s="25"/>
      <c r="V23" s="25"/>
      <c r="W23" s="25"/>
      <c r="X23" s="25"/>
      <c r="Y23" s="25"/>
      <c r="Z23" s="25"/>
    </row>
    <row r="24" spans="1:26" x14ac:dyDescent="0.25">
      <c r="A24" s="25">
        <v>23</v>
      </c>
      <c r="B24" s="25">
        <v>7</v>
      </c>
      <c r="C24" s="25" t="s">
        <v>6</v>
      </c>
      <c r="D24" s="25" t="s">
        <v>16</v>
      </c>
      <c r="E24" s="25" t="s">
        <v>27</v>
      </c>
      <c r="F24" s="25" t="s">
        <v>26</v>
      </c>
      <c r="G24" s="25" t="s">
        <v>10</v>
      </c>
      <c r="H24" s="25">
        <v>1</v>
      </c>
      <c r="I24" s="25">
        <v>3</v>
      </c>
      <c r="J24" s="25">
        <f t="shared" si="0"/>
        <v>2</v>
      </c>
      <c r="L24" s="25">
        <v>0</v>
      </c>
      <c r="M24" s="25">
        <v>2</v>
      </c>
      <c r="N24" s="25">
        <v>2</v>
      </c>
      <c r="O24" s="25">
        <f t="shared" si="1"/>
        <v>1.3333333333333333</v>
      </c>
      <c r="P24" s="25">
        <v>1</v>
      </c>
      <c r="Q24" s="25">
        <v>1</v>
      </c>
      <c r="R24" s="25">
        <v>1</v>
      </c>
      <c r="S24" s="25">
        <f t="shared" si="2"/>
        <v>1</v>
      </c>
      <c r="T24" s="25"/>
      <c r="U24" s="25"/>
      <c r="V24" s="25"/>
      <c r="W24" s="25"/>
      <c r="X24" s="25"/>
      <c r="Y24" s="25"/>
      <c r="Z24" s="25"/>
    </row>
    <row r="25" spans="1:26" x14ac:dyDescent="0.25">
      <c r="A25" s="25">
        <v>24</v>
      </c>
      <c r="B25" s="25">
        <v>8</v>
      </c>
      <c r="C25" s="25" t="s">
        <v>6</v>
      </c>
      <c r="D25" s="25" t="s">
        <v>17</v>
      </c>
      <c r="E25" s="25" t="s">
        <v>27</v>
      </c>
      <c r="F25" s="25" t="s">
        <v>26</v>
      </c>
      <c r="G25" s="10" t="s">
        <v>11</v>
      </c>
      <c r="H25" s="25">
        <v>2</v>
      </c>
      <c r="I25" s="25">
        <v>3</v>
      </c>
      <c r="J25" s="25">
        <f t="shared" si="0"/>
        <v>2.5</v>
      </c>
      <c r="L25" s="25">
        <v>4</v>
      </c>
      <c r="M25" s="25">
        <v>4</v>
      </c>
      <c r="N25" s="25">
        <v>2</v>
      </c>
      <c r="O25" s="25">
        <f t="shared" si="1"/>
        <v>3.3333333333333335</v>
      </c>
      <c r="P25" s="25">
        <v>1</v>
      </c>
      <c r="Q25" s="25">
        <v>1</v>
      </c>
      <c r="R25" s="25">
        <v>1</v>
      </c>
      <c r="S25" s="25">
        <f t="shared" si="2"/>
        <v>1</v>
      </c>
      <c r="T25" s="25"/>
      <c r="U25" s="25"/>
      <c r="V25" s="25"/>
      <c r="W25" s="25"/>
      <c r="X25" s="25"/>
      <c r="Y25" s="25"/>
      <c r="Z25" s="25"/>
    </row>
    <row r="26" spans="1:26" x14ac:dyDescent="0.25">
      <c r="A26" s="25">
        <v>25</v>
      </c>
      <c r="B26" s="25">
        <v>2</v>
      </c>
      <c r="C26" s="25" t="s">
        <v>7</v>
      </c>
      <c r="D26" s="25" t="s">
        <v>11</v>
      </c>
      <c r="E26" s="25" t="s">
        <v>24</v>
      </c>
      <c r="F26" s="25" t="s">
        <v>25</v>
      </c>
      <c r="G26" s="25" t="s">
        <v>11</v>
      </c>
      <c r="H26" s="25">
        <v>1</v>
      </c>
      <c r="I26" s="25">
        <v>2</v>
      </c>
      <c r="J26" s="25">
        <f t="shared" si="0"/>
        <v>1.5</v>
      </c>
      <c r="L26" s="25">
        <v>2</v>
      </c>
      <c r="M26" s="25">
        <v>0</v>
      </c>
      <c r="N26" s="25">
        <v>0</v>
      </c>
      <c r="O26" s="25">
        <f t="shared" si="1"/>
        <v>0.66666666666666663</v>
      </c>
      <c r="P26" s="25">
        <v>1</v>
      </c>
      <c r="Q26" s="25">
        <v>1</v>
      </c>
      <c r="R26" s="25">
        <v>1</v>
      </c>
      <c r="S26" s="25">
        <f t="shared" si="2"/>
        <v>1</v>
      </c>
      <c r="T26" s="25"/>
      <c r="U26" s="25"/>
      <c r="V26" s="25"/>
      <c r="W26" s="25"/>
      <c r="X26" s="25"/>
      <c r="Y26" s="25"/>
      <c r="Z26" s="25"/>
    </row>
    <row r="27" spans="1:26" x14ac:dyDescent="0.25">
      <c r="A27" s="25">
        <v>26</v>
      </c>
      <c r="B27" s="25">
        <v>3</v>
      </c>
      <c r="C27" s="25" t="s">
        <v>7</v>
      </c>
      <c r="D27" s="25" t="s">
        <v>12</v>
      </c>
      <c r="E27" s="25" t="s">
        <v>27</v>
      </c>
      <c r="F27" s="25" t="s">
        <v>25</v>
      </c>
      <c r="G27" s="25" t="s">
        <v>10</v>
      </c>
      <c r="H27" s="25">
        <v>1</v>
      </c>
      <c r="I27" s="25">
        <v>1</v>
      </c>
      <c r="J27" s="25">
        <f t="shared" si="0"/>
        <v>1</v>
      </c>
      <c r="K27" s="22"/>
      <c r="L27" s="25">
        <v>0</v>
      </c>
      <c r="M27" s="25">
        <v>2</v>
      </c>
      <c r="N27" s="25">
        <v>2</v>
      </c>
      <c r="O27" s="25">
        <f t="shared" si="1"/>
        <v>1.3333333333333333</v>
      </c>
      <c r="P27" s="25">
        <v>1</v>
      </c>
      <c r="Q27" s="25">
        <v>1</v>
      </c>
      <c r="R27" s="25">
        <v>1</v>
      </c>
      <c r="S27" s="25">
        <f t="shared" si="2"/>
        <v>1</v>
      </c>
      <c r="T27" s="25"/>
      <c r="U27" s="25"/>
      <c r="V27" s="25"/>
      <c r="W27" s="25"/>
      <c r="X27" s="25"/>
      <c r="Y27" s="25"/>
      <c r="Z27" s="25"/>
    </row>
    <row r="28" spans="1:26" x14ac:dyDescent="0.25">
      <c r="A28" s="25">
        <v>27</v>
      </c>
      <c r="B28" s="25">
        <v>4</v>
      </c>
      <c r="C28" s="25" t="s">
        <v>7</v>
      </c>
      <c r="D28" s="25" t="s">
        <v>13</v>
      </c>
      <c r="E28" s="25" t="s">
        <v>27</v>
      </c>
      <c r="F28" s="25" t="s">
        <v>25</v>
      </c>
      <c r="G28" s="25" t="s">
        <v>11</v>
      </c>
      <c r="H28" s="25">
        <v>1</v>
      </c>
      <c r="I28" s="25">
        <v>1</v>
      </c>
      <c r="J28" s="25">
        <f t="shared" si="0"/>
        <v>1</v>
      </c>
      <c r="L28" s="25">
        <v>0</v>
      </c>
      <c r="M28" s="25">
        <v>0</v>
      </c>
      <c r="N28" s="25">
        <v>2</v>
      </c>
      <c r="O28" s="25">
        <f t="shared" si="1"/>
        <v>0.66666666666666663</v>
      </c>
      <c r="P28" s="25">
        <v>1</v>
      </c>
      <c r="Q28" s="25">
        <v>1</v>
      </c>
      <c r="R28" s="25">
        <v>1</v>
      </c>
      <c r="S28" s="25">
        <f t="shared" si="2"/>
        <v>1</v>
      </c>
      <c r="T28" s="25"/>
      <c r="U28" s="25"/>
      <c r="V28" s="25"/>
      <c r="W28" s="25"/>
      <c r="X28" s="25"/>
      <c r="Y28" s="25"/>
      <c r="Z28" s="25"/>
    </row>
    <row r="29" spans="1:26" x14ac:dyDescent="0.25">
      <c r="A29" s="25">
        <v>28</v>
      </c>
      <c r="B29" s="25">
        <v>5</v>
      </c>
      <c r="C29" s="25" t="s">
        <v>7</v>
      </c>
      <c r="D29" s="25" t="s">
        <v>14</v>
      </c>
      <c r="E29" s="25" t="s">
        <v>24</v>
      </c>
      <c r="F29" s="25" t="s">
        <v>26</v>
      </c>
      <c r="G29" s="25" t="s">
        <v>10</v>
      </c>
      <c r="H29" s="25">
        <v>1</v>
      </c>
      <c r="I29" s="25">
        <v>3</v>
      </c>
      <c r="J29" s="25">
        <f t="shared" si="0"/>
        <v>2</v>
      </c>
      <c r="L29" s="25">
        <v>0</v>
      </c>
      <c r="M29" s="25">
        <v>0</v>
      </c>
      <c r="N29" s="25">
        <v>3</v>
      </c>
      <c r="O29" s="25">
        <f t="shared" si="1"/>
        <v>1</v>
      </c>
      <c r="P29" s="25">
        <v>1</v>
      </c>
      <c r="Q29" s="25">
        <v>1</v>
      </c>
      <c r="R29" s="25">
        <v>2</v>
      </c>
      <c r="S29" s="25">
        <f t="shared" si="2"/>
        <v>1.3333333333333333</v>
      </c>
      <c r="T29" s="25"/>
      <c r="U29" s="25"/>
      <c r="V29" s="25"/>
      <c r="W29" s="25"/>
      <c r="X29" s="25"/>
      <c r="Y29" s="25"/>
      <c r="Z29" s="25"/>
    </row>
    <row r="30" spans="1:26" x14ac:dyDescent="0.25">
      <c r="A30" s="25">
        <v>29</v>
      </c>
      <c r="B30" s="25">
        <v>6</v>
      </c>
      <c r="C30" s="25" t="s">
        <v>7</v>
      </c>
      <c r="D30" s="25" t="s">
        <v>15</v>
      </c>
      <c r="E30" s="25" t="s">
        <v>24</v>
      </c>
      <c r="F30" s="25" t="s">
        <v>26</v>
      </c>
      <c r="G30" s="25" t="s">
        <v>11</v>
      </c>
      <c r="H30" s="25">
        <v>1</v>
      </c>
      <c r="I30" s="25">
        <v>3</v>
      </c>
      <c r="J30" s="25">
        <f t="shared" si="0"/>
        <v>2</v>
      </c>
      <c r="L30" s="25">
        <v>2</v>
      </c>
      <c r="M30" s="25">
        <v>5</v>
      </c>
      <c r="N30" s="25">
        <v>2</v>
      </c>
      <c r="O30" s="25">
        <f t="shared" si="1"/>
        <v>3</v>
      </c>
      <c r="P30" s="25">
        <v>1</v>
      </c>
      <c r="Q30" s="25">
        <v>1</v>
      </c>
      <c r="R30" s="25">
        <v>2</v>
      </c>
      <c r="S30" s="25">
        <f t="shared" si="2"/>
        <v>1.3333333333333333</v>
      </c>
      <c r="T30" s="25"/>
      <c r="U30" s="25"/>
      <c r="V30" s="25"/>
      <c r="W30" s="25"/>
      <c r="X30" s="25"/>
      <c r="Y30" s="25"/>
      <c r="Z30" s="25"/>
    </row>
    <row r="31" spans="1:26" x14ac:dyDescent="0.25">
      <c r="A31" s="25">
        <v>30</v>
      </c>
      <c r="B31" s="25">
        <v>7</v>
      </c>
      <c r="C31" s="25" t="s">
        <v>7</v>
      </c>
      <c r="D31" s="25" t="s">
        <v>16</v>
      </c>
      <c r="E31" s="25" t="s">
        <v>27</v>
      </c>
      <c r="F31" s="25" t="s">
        <v>26</v>
      </c>
      <c r="G31" s="25" t="s">
        <v>10</v>
      </c>
      <c r="H31" s="25">
        <v>2</v>
      </c>
      <c r="I31" s="25">
        <v>3</v>
      </c>
      <c r="J31" s="25">
        <f t="shared" si="0"/>
        <v>2.5</v>
      </c>
      <c r="L31" s="25">
        <v>5</v>
      </c>
      <c r="M31" s="25">
        <v>5</v>
      </c>
      <c r="N31" s="25">
        <v>0</v>
      </c>
      <c r="O31" s="25">
        <f t="shared" si="1"/>
        <v>3.3333333333333335</v>
      </c>
      <c r="P31" s="25">
        <v>1</v>
      </c>
      <c r="Q31" s="25">
        <v>1</v>
      </c>
      <c r="R31" s="25">
        <v>1</v>
      </c>
      <c r="S31" s="25">
        <f t="shared" si="2"/>
        <v>1</v>
      </c>
      <c r="T31" s="25"/>
      <c r="U31" s="25"/>
      <c r="V31" s="25"/>
      <c r="W31" s="25"/>
      <c r="X31" s="25"/>
      <c r="Y31" s="25"/>
      <c r="Z31" s="25"/>
    </row>
    <row r="32" spans="1:26" x14ac:dyDescent="0.25">
      <c r="A32" s="25">
        <v>31</v>
      </c>
      <c r="B32" s="25">
        <v>8</v>
      </c>
      <c r="C32" s="25" t="s">
        <v>7</v>
      </c>
      <c r="D32" s="25" t="s">
        <v>17</v>
      </c>
      <c r="E32" s="25" t="s">
        <v>27</v>
      </c>
      <c r="F32" s="25" t="s">
        <v>26</v>
      </c>
      <c r="G32" s="25" t="s">
        <v>11</v>
      </c>
      <c r="H32" s="25">
        <v>2</v>
      </c>
      <c r="I32" s="25">
        <v>3</v>
      </c>
      <c r="J32" s="25">
        <f t="shared" si="0"/>
        <v>2.5</v>
      </c>
      <c r="L32" s="25">
        <v>0</v>
      </c>
      <c r="M32" s="25">
        <v>5</v>
      </c>
      <c r="N32" s="25">
        <v>2</v>
      </c>
      <c r="O32" s="25">
        <f t="shared" si="1"/>
        <v>2.3333333333333335</v>
      </c>
      <c r="P32" s="25">
        <v>1</v>
      </c>
      <c r="Q32" s="25">
        <v>2</v>
      </c>
      <c r="R32" s="25">
        <v>1</v>
      </c>
      <c r="S32" s="25">
        <f t="shared" si="2"/>
        <v>1.3333333333333333</v>
      </c>
      <c r="T32" s="25"/>
      <c r="U32" s="25"/>
      <c r="V32" s="25"/>
      <c r="W32" s="25"/>
      <c r="X32" s="25"/>
      <c r="Y32" s="25"/>
      <c r="Z32" s="25"/>
    </row>
    <row r="33" spans="1:26" x14ac:dyDescent="0.25">
      <c r="A33" s="25">
        <v>32</v>
      </c>
      <c r="B33" s="25">
        <v>1</v>
      </c>
      <c r="C33" s="25" t="s">
        <v>7</v>
      </c>
      <c r="D33" s="25" t="s">
        <v>10</v>
      </c>
      <c r="E33" s="25" t="s">
        <v>24</v>
      </c>
      <c r="F33" s="25" t="s">
        <v>25</v>
      </c>
      <c r="G33" s="25" t="s">
        <v>10</v>
      </c>
      <c r="H33" s="25">
        <v>1</v>
      </c>
      <c r="I33" s="25">
        <v>1</v>
      </c>
      <c r="J33" s="25">
        <f t="shared" si="0"/>
        <v>1</v>
      </c>
      <c r="L33" s="25">
        <v>0</v>
      </c>
      <c r="M33" s="25">
        <v>0</v>
      </c>
      <c r="N33" s="25">
        <v>0</v>
      </c>
      <c r="O33" s="25">
        <f t="shared" si="1"/>
        <v>0</v>
      </c>
      <c r="P33" s="25">
        <v>1</v>
      </c>
      <c r="Q33" s="25">
        <v>1</v>
      </c>
      <c r="R33" s="25">
        <v>1</v>
      </c>
      <c r="S33" s="25">
        <f t="shared" si="2"/>
        <v>1</v>
      </c>
      <c r="T33" s="25"/>
      <c r="U33" s="25"/>
      <c r="V33" s="25"/>
      <c r="W33" s="25"/>
      <c r="X33" s="25"/>
      <c r="Y33" s="25"/>
      <c r="Z33" s="25"/>
    </row>
    <row r="34" spans="1:26" x14ac:dyDescent="0.25">
      <c r="A34" s="25">
        <v>33</v>
      </c>
      <c r="B34" s="25">
        <v>2</v>
      </c>
      <c r="C34" s="25" t="s">
        <v>8</v>
      </c>
      <c r="D34" s="25" t="s">
        <v>11</v>
      </c>
      <c r="E34" s="25" t="s">
        <v>24</v>
      </c>
      <c r="F34" s="25" t="s">
        <v>25</v>
      </c>
      <c r="G34" s="25" t="s">
        <v>11</v>
      </c>
      <c r="H34" s="25">
        <v>1</v>
      </c>
      <c r="I34" s="25">
        <v>1</v>
      </c>
      <c r="J34" s="25">
        <f t="shared" si="0"/>
        <v>1</v>
      </c>
      <c r="K34" s="22"/>
      <c r="L34" s="25">
        <v>0</v>
      </c>
      <c r="M34" s="25">
        <v>0</v>
      </c>
      <c r="N34" s="25">
        <v>0</v>
      </c>
      <c r="O34" s="25">
        <f t="shared" si="1"/>
        <v>0</v>
      </c>
      <c r="P34" s="25">
        <v>1</v>
      </c>
      <c r="Q34" s="25">
        <v>1</v>
      </c>
      <c r="R34" s="25">
        <v>1</v>
      </c>
      <c r="S34" s="25">
        <f t="shared" si="2"/>
        <v>1</v>
      </c>
      <c r="T34" s="25"/>
      <c r="U34" s="25"/>
      <c r="V34" s="25"/>
      <c r="W34" s="25"/>
      <c r="X34" s="25"/>
      <c r="Y34" s="25"/>
      <c r="Z34" s="25"/>
    </row>
    <row r="35" spans="1:26" x14ac:dyDescent="0.25">
      <c r="A35" s="25">
        <v>34</v>
      </c>
      <c r="B35" s="25">
        <v>3</v>
      </c>
      <c r="C35" s="25" t="s">
        <v>8</v>
      </c>
      <c r="D35" s="25" t="s">
        <v>12</v>
      </c>
      <c r="E35" s="25" t="s">
        <v>27</v>
      </c>
      <c r="F35" s="25" t="s">
        <v>25</v>
      </c>
      <c r="G35" s="25" t="s">
        <v>10</v>
      </c>
      <c r="H35" s="25">
        <v>1</v>
      </c>
      <c r="I35" s="25">
        <v>1</v>
      </c>
      <c r="J35" s="25">
        <f t="shared" si="0"/>
        <v>1</v>
      </c>
      <c r="L35" s="25">
        <v>0</v>
      </c>
      <c r="M35" s="25">
        <v>0</v>
      </c>
      <c r="N35" s="25">
        <v>0</v>
      </c>
      <c r="O35" s="25">
        <f t="shared" si="1"/>
        <v>0</v>
      </c>
      <c r="P35" s="25">
        <v>1</v>
      </c>
      <c r="Q35" s="25">
        <v>1</v>
      </c>
      <c r="R35" s="25">
        <v>1</v>
      </c>
      <c r="S35" s="25">
        <f t="shared" si="2"/>
        <v>1</v>
      </c>
      <c r="T35" s="25"/>
      <c r="U35" s="25"/>
      <c r="V35" s="25"/>
      <c r="W35" s="25"/>
      <c r="X35" s="25"/>
      <c r="Y35" s="25"/>
      <c r="Z35" s="25"/>
    </row>
    <row r="36" spans="1:26" x14ac:dyDescent="0.25">
      <c r="A36" s="25">
        <v>35</v>
      </c>
      <c r="B36" s="25">
        <v>4</v>
      </c>
      <c r="C36" s="25" t="s">
        <v>8</v>
      </c>
      <c r="D36" s="25" t="s">
        <v>13</v>
      </c>
      <c r="E36" s="25" t="s">
        <v>27</v>
      </c>
      <c r="F36" s="25" t="s">
        <v>25</v>
      </c>
      <c r="G36" s="25" t="s">
        <v>11</v>
      </c>
      <c r="H36" s="25">
        <v>1</v>
      </c>
      <c r="I36" s="25">
        <v>1</v>
      </c>
      <c r="J36" s="25">
        <f t="shared" si="0"/>
        <v>1</v>
      </c>
      <c r="L36" s="25">
        <v>0</v>
      </c>
      <c r="M36" s="25">
        <v>0</v>
      </c>
      <c r="N36" s="25">
        <v>3</v>
      </c>
      <c r="O36" s="25">
        <f t="shared" si="1"/>
        <v>1</v>
      </c>
      <c r="P36" s="25">
        <v>1</v>
      </c>
      <c r="Q36" s="25">
        <v>1</v>
      </c>
      <c r="R36" s="25">
        <v>1</v>
      </c>
      <c r="S36" s="25">
        <f t="shared" si="2"/>
        <v>1</v>
      </c>
      <c r="T36" s="25"/>
      <c r="U36" s="25"/>
      <c r="V36" s="25"/>
      <c r="W36" s="25"/>
      <c r="X36" s="25"/>
      <c r="Y36" s="25"/>
      <c r="Z36" s="25"/>
    </row>
    <row r="37" spans="1:26" x14ac:dyDescent="0.25">
      <c r="A37" s="25">
        <v>36</v>
      </c>
      <c r="B37" s="25">
        <v>5</v>
      </c>
      <c r="C37" s="25" t="s">
        <v>8</v>
      </c>
      <c r="D37" s="25" t="s">
        <v>14</v>
      </c>
      <c r="E37" s="25" t="s">
        <v>24</v>
      </c>
      <c r="F37" s="25" t="s">
        <v>26</v>
      </c>
      <c r="G37" s="25" t="s">
        <v>10</v>
      </c>
      <c r="H37" s="25">
        <v>1</v>
      </c>
      <c r="I37" s="25">
        <v>3</v>
      </c>
      <c r="J37" s="25">
        <f t="shared" si="0"/>
        <v>2</v>
      </c>
      <c r="L37" s="25">
        <v>5</v>
      </c>
      <c r="M37" s="25">
        <v>5</v>
      </c>
      <c r="N37" s="25">
        <v>2</v>
      </c>
      <c r="O37" s="25">
        <f t="shared" si="1"/>
        <v>4</v>
      </c>
      <c r="P37" s="25">
        <v>1</v>
      </c>
      <c r="Q37" s="25">
        <v>2</v>
      </c>
      <c r="R37" s="25">
        <v>1</v>
      </c>
      <c r="S37" s="25">
        <f t="shared" si="2"/>
        <v>1.3333333333333333</v>
      </c>
      <c r="T37" s="25"/>
      <c r="U37" s="25"/>
      <c r="V37" s="25"/>
      <c r="W37" s="25"/>
      <c r="X37" s="25"/>
      <c r="Y37" s="25"/>
      <c r="Z37" s="25"/>
    </row>
    <row r="38" spans="1:26" x14ac:dyDescent="0.25">
      <c r="A38" s="25">
        <v>37</v>
      </c>
      <c r="B38" s="25">
        <v>6</v>
      </c>
      <c r="C38" s="25" t="s">
        <v>8</v>
      </c>
      <c r="D38" s="25" t="s">
        <v>15</v>
      </c>
      <c r="E38" s="25" t="s">
        <v>24</v>
      </c>
      <c r="F38" s="25" t="s">
        <v>26</v>
      </c>
      <c r="G38" s="25" t="s">
        <v>11</v>
      </c>
      <c r="H38" s="25">
        <v>1</v>
      </c>
      <c r="I38" s="25">
        <v>3</v>
      </c>
      <c r="J38" s="25">
        <f t="shared" si="0"/>
        <v>2</v>
      </c>
      <c r="L38" s="25">
        <v>5</v>
      </c>
      <c r="M38" s="25">
        <v>5</v>
      </c>
      <c r="N38" s="25">
        <v>5</v>
      </c>
      <c r="O38" s="25">
        <f t="shared" si="1"/>
        <v>5</v>
      </c>
      <c r="P38" s="25">
        <v>1</v>
      </c>
      <c r="Q38" s="25">
        <v>1</v>
      </c>
      <c r="R38" s="25">
        <v>2</v>
      </c>
      <c r="S38" s="25">
        <f t="shared" si="2"/>
        <v>1.3333333333333333</v>
      </c>
      <c r="T38" s="25"/>
      <c r="U38" s="25"/>
      <c r="V38" s="25"/>
      <c r="W38" s="25"/>
      <c r="X38" s="25"/>
      <c r="Y38" s="25"/>
      <c r="Z38" s="25"/>
    </row>
    <row r="39" spans="1:26" x14ac:dyDescent="0.25">
      <c r="A39" s="25">
        <v>38</v>
      </c>
      <c r="B39" s="25">
        <v>7</v>
      </c>
      <c r="C39" s="25" t="s">
        <v>8</v>
      </c>
      <c r="D39" s="25" t="s">
        <v>16</v>
      </c>
      <c r="E39" s="25" t="s">
        <v>27</v>
      </c>
      <c r="F39" s="25" t="s">
        <v>26</v>
      </c>
      <c r="G39" s="25" t="s">
        <v>10</v>
      </c>
      <c r="H39" s="25">
        <v>1</v>
      </c>
      <c r="I39" s="25">
        <v>3</v>
      </c>
      <c r="J39" s="25">
        <f t="shared" si="0"/>
        <v>2</v>
      </c>
      <c r="L39" s="25">
        <v>3</v>
      </c>
      <c r="M39" s="25">
        <v>3</v>
      </c>
      <c r="N39" s="25">
        <v>5</v>
      </c>
      <c r="O39" s="25">
        <f t="shared" si="1"/>
        <v>3.6666666666666665</v>
      </c>
      <c r="P39" s="25">
        <v>2</v>
      </c>
      <c r="Q39" s="25">
        <v>1</v>
      </c>
      <c r="R39" s="25">
        <v>1</v>
      </c>
      <c r="S39" s="25">
        <f t="shared" si="2"/>
        <v>1.3333333333333333</v>
      </c>
      <c r="T39" s="25"/>
      <c r="U39" s="25"/>
      <c r="V39" s="25"/>
      <c r="W39" s="25"/>
      <c r="X39" s="25"/>
      <c r="Y39" s="25"/>
      <c r="Z39" s="25"/>
    </row>
    <row r="40" spans="1:26" x14ac:dyDescent="0.25">
      <c r="A40" s="25">
        <v>39</v>
      </c>
      <c r="B40" s="25">
        <v>1</v>
      </c>
      <c r="C40" s="25" t="s">
        <v>8</v>
      </c>
      <c r="D40" s="25" t="s">
        <v>10</v>
      </c>
      <c r="E40" s="25" t="s">
        <v>24</v>
      </c>
      <c r="F40" s="25" t="s">
        <v>25</v>
      </c>
      <c r="G40" s="25" t="s">
        <v>10</v>
      </c>
      <c r="H40" s="25">
        <v>1</v>
      </c>
      <c r="I40" s="25">
        <v>2</v>
      </c>
      <c r="J40" s="25">
        <f t="shared" si="0"/>
        <v>1.5</v>
      </c>
      <c r="L40" s="25">
        <v>0</v>
      </c>
      <c r="M40" s="25">
        <v>2</v>
      </c>
      <c r="N40" s="25">
        <v>0</v>
      </c>
      <c r="O40" s="25">
        <f t="shared" si="1"/>
        <v>0.66666666666666663</v>
      </c>
      <c r="P40" s="25">
        <v>2</v>
      </c>
      <c r="Q40" s="25">
        <v>1</v>
      </c>
      <c r="R40" s="25">
        <v>1</v>
      </c>
      <c r="S40" s="25">
        <f t="shared" si="2"/>
        <v>1.3333333333333333</v>
      </c>
      <c r="T40" s="25"/>
      <c r="U40" s="25"/>
      <c r="V40" s="25"/>
      <c r="W40" s="25"/>
      <c r="X40" s="25"/>
      <c r="Y40" s="25"/>
      <c r="Z40" s="25"/>
    </row>
    <row r="41" spans="1:26" x14ac:dyDescent="0.25">
      <c r="A41" s="25">
        <v>40</v>
      </c>
      <c r="B41" s="25">
        <v>8</v>
      </c>
      <c r="C41" s="25" t="s">
        <v>8</v>
      </c>
      <c r="D41" s="25" t="s">
        <v>17</v>
      </c>
      <c r="E41" s="25" t="s">
        <v>27</v>
      </c>
      <c r="F41" s="25" t="s">
        <v>26</v>
      </c>
      <c r="G41" s="25" t="s">
        <v>11</v>
      </c>
      <c r="H41" s="25">
        <v>1</v>
      </c>
      <c r="I41" s="25">
        <v>3</v>
      </c>
      <c r="J41" s="25">
        <f t="shared" si="0"/>
        <v>2</v>
      </c>
      <c r="L41" s="25">
        <v>2</v>
      </c>
      <c r="M41" s="25">
        <v>5</v>
      </c>
      <c r="N41" s="25">
        <v>3</v>
      </c>
      <c r="O41" s="25">
        <f t="shared" si="1"/>
        <v>3.3333333333333335</v>
      </c>
      <c r="P41" s="25">
        <v>2</v>
      </c>
      <c r="Q41" s="25">
        <v>2</v>
      </c>
      <c r="R41" s="25">
        <v>1</v>
      </c>
      <c r="S41" s="25">
        <f t="shared" si="2"/>
        <v>1.6666666666666667</v>
      </c>
      <c r="T41" s="25"/>
      <c r="U41" s="25"/>
      <c r="V41" s="25"/>
      <c r="W41" s="25"/>
      <c r="X41" s="25"/>
      <c r="Y41" s="25"/>
      <c r="Z41" s="25"/>
    </row>
    <row r="42" spans="1:26" x14ac:dyDescent="0.25">
      <c r="A42" s="25">
        <v>41</v>
      </c>
      <c r="B42" s="25">
        <v>3</v>
      </c>
      <c r="C42" s="25" t="s">
        <v>9</v>
      </c>
      <c r="D42" s="25" t="s">
        <v>12</v>
      </c>
      <c r="E42" s="25" t="s">
        <v>27</v>
      </c>
      <c r="F42" s="25" t="s">
        <v>25</v>
      </c>
      <c r="G42" s="25" t="s">
        <v>10</v>
      </c>
      <c r="H42" s="25">
        <v>1</v>
      </c>
      <c r="I42" s="25">
        <v>3</v>
      </c>
      <c r="J42" s="25">
        <f t="shared" si="0"/>
        <v>2</v>
      </c>
      <c r="L42" s="25">
        <v>0</v>
      </c>
      <c r="M42" s="25">
        <v>2</v>
      </c>
      <c r="N42" s="25">
        <v>0</v>
      </c>
      <c r="O42" s="25">
        <f t="shared" si="1"/>
        <v>0.66666666666666663</v>
      </c>
      <c r="P42" s="25">
        <v>1</v>
      </c>
      <c r="Q42" s="25">
        <v>1</v>
      </c>
      <c r="R42" s="25">
        <v>1</v>
      </c>
      <c r="S42" s="25">
        <f t="shared" si="2"/>
        <v>1</v>
      </c>
      <c r="T42" s="25"/>
      <c r="U42" s="25"/>
      <c r="V42" s="25"/>
      <c r="W42" s="25"/>
      <c r="X42" s="25"/>
      <c r="Y42" s="25"/>
      <c r="Z42" s="25"/>
    </row>
    <row r="43" spans="1:26" x14ac:dyDescent="0.25">
      <c r="A43" s="25">
        <v>42</v>
      </c>
      <c r="B43" s="25">
        <v>4</v>
      </c>
      <c r="C43" s="25" t="s">
        <v>9</v>
      </c>
      <c r="D43" s="25" t="s">
        <v>13</v>
      </c>
      <c r="E43" s="25" t="s">
        <v>27</v>
      </c>
      <c r="F43" s="25" t="s">
        <v>25</v>
      </c>
      <c r="G43" s="25" t="s">
        <v>11</v>
      </c>
      <c r="H43" s="25">
        <v>1</v>
      </c>
      <c r="I43" s="25">
        <v>3</v>
      </c>
      <c r="J43" s="25">
        <f t="shared" si="0"/>
        <v>2</v>
      </c>
      <c r="L43" s="25">
        <v>0</v>
      </c>
      <c r="M43" s="25">
        <v>0</v>
      </c>
      <c r="N43" s="25">
        <v>0</v>
      </c>
      <c r="O43" s="25">
        <f t="shared" si="1"/>
        <v>0</v>
      </c>
      <c r="P43" s="25">
        <v>1</v>
      </c>
      <c r="Q43" s="25">
        <v>1</v>
      </c>
      <c r="R43" s="25">
        <v>1</v>
      </c>
      <c r="S43" s="25">
        <f t="shared" si="2"/>
        <v>1</v>
      </c>
      <c r="T43" s="25"/>
      <c r="U43" s="25"/>
      <c r="V43" s="25"/>
      <c r="W43" s="25"/>
      <c r="X43" s="25"/>
      <c r="Y43" s="25"/>
      <c r="Z43" s="25"/>
    </row>
    <row r="44" spans="1:26" x14ac:dyDescent="0.25">
      <c r="A44" s="25">
        <v>43</v>
      </c>
      <c r="B44" s="25">
        <v>5</v>
      </c>
      <c r="C44" s="25" t="s">
        <v>9</v>
      </c>
      <c r="D44" s="25" t="s">
        <v>14</v>
      </c>
      <c r="E44" s="25" t="s">
        <v>24</v>
      </c>
      <c r="F44" s="25" t="s">
        <v>26</v>
      </c>
      <c r="G44" s="25" t="s">
        <v>10</v>
      </c>
      <c r="H44" s="25">
        <v>2</v>
      </c>
      <c r="I44" s="25">
        <v>3</v>
      </c>
      <c r="J44" s="25">
        <f t="shared" si="0"/>
        <v>2.5</v>
      </c>
      <c r="L44" s="25">
        <v>2</v>
      </c>
      <c r="M44" s="25">
        <v>2</v>
      </c>
      <c r="N44" s="25">
        <v>3</v>
      </c>
      <c r="O44" s="25">
        <f t="shared" si="1"/>
        <v>2.3333333333333335</v>
      </c>
      <c r="P44" s="25">
        <v>1</v>
      </c>
      <c r="Q44" s="25">
        <v>1</v>
      </c>
      <c r="R44" s="25">
        <v>2</v>
      </c>
      <c r="S44" s="25">
        <f t="shared" si="2"/>
        <v>1.3333333333333333</v>
      </c>
      <c r="T44" s="25"/>
      <c r="U44" s="25"/>
      <c r="V44" s="25"/>
      <c r="W44" s="25"/>
      <c r="X44" s="25"/>
      <c r="Y44" s="25"/>
      <c r="Z44" s="25"/>
    </row>
    <row r="45" spans="1:26" x14ac:dyDescent="0.25">
      <c r="A45" s="25">
        <v>44</v>
      </c>
      <c r="B45" s="25">
        <v>6</v>
      </c>
      <c r="C45" s="25" t="s">
        <v>9</v>
      </c>
      <c r="D45" s="25" t="s">
        <v>15</v>
      </c>
      <c r="E45" s="25" t="s">
        <v>24</v>
      </c>
      <c r="F45" s="25" t="s">
        <v>26</v>
      </c>
      <c r="G45" s="25" t="s">
        <v>11</v>
      </c>
      <c r="H45" s="25">
        <v>1</v>
      </c>
      <c r="I45" s="25">
        <v>4</v>
      </c>
      <c r="J45" s="25">
        <f t="shared" si="0"/>
        <v>2.5</v>
      </c>
      <c r="L45" s="25">
        <v>2</v>
      </c>
      <c r="M45" s="25">
        <v>5</v>
      </c>
      <c r="N45" s="25">
        <v>2</v>
      </c>
      <c r="O45" s="25">
        <f t="shared" si="1"/>
        <v>3</v>
      </c>
      <c r="P45" s="25">
        <v>1</v>
      </c>
      <c r="Q45" s="25">
        <v>1</v>
      </c>
      <c r="R45" s="25">
        <v>1</v>
      </c>
      <c r="S45" s="25">
        <f t="shared" si="2"/>
        <v>1</v>
      </c>
      <c r="T45" s="25"/>
      <c r="U45" s="25"/>
      <c r="V45" s="25"/>
      <c r="W45" s="25"/>
      <c r="X45" s="25"/>
      <c r="Y45" s="25"/>
      <c r="Z45" s="25"/>
    </row>
    <row r="46" spans="1:26" x14ac:dyDescent="0.25">
      <c r="A46" s="25">
        <v>45</v>
      </c>
      <c r="B46" s="25">
        <v>7</v>
      </c>
      <c r="C46" s="25" t="s">
        <v>9</v>
      </c>
      <c r="D46" s="25" t="s">
        <v>16</v>
      </c>
      <c r="E46" s="25" t="s">
        <v>27</v>
      </c>
      <c r="F46" s="25" t="s">
        <v>26</v>
      </c>
      <c r="G46" s="25" t="s">
        <v>10</v>
      </c>
      <c r="H46" s="25">
        <v>2</v>
      </c>
      <c r="I46" s="25">
        <v>3</v>
      </c>
      <c r="J46" s="25">
        <f t="shared" si="0"/>
        <v>2.5</v>
      </c>
      <c r="L46" s="25">
        <v>2</v>
      </c>
      <c r="M46" s="25">
        <v>3</v>
      </c>
      <c r="N46" s="25">
        <v>0</v>
      </c>
      <c r="O46" s="25">
        <f t="shared" si="1"/>
        <v>1.6666666666666667</v>
      </c>
      <c r="P46" s="25">
        <v>1</v>
      </c>
      <c r="Q46" s="25">
        <v>1</v>
      </c>
      <c r="R46" s="25">
        <v>1</v>
      </c>
      <c r="S46" s="25">
        <f t="shared" si="2"/>
        <v>1</v>
      </c>
      <c r="T46" s="25"/>
      <c r="U46" s="25"/>
      <c r="V46" s="25"/>
      <c r="W46" s="25"/>
      <c r="X46" s="25"/>
      <c r="Y46" s="25"/>
      <c r="Z46" s="25"/>
    </row>
    <row r="47" spans="1:26" x14ac:dyDescent="0.25">
      <c r="A47" s="25">
        <v>46</v>
      </c>
      <c r="B47" s="25">
        <v>2</v>
      </c>
      <c r="C47" s="25" t="s">
        <v>9</v>
      </c>
      <c r="D47" s="25" t="s">
        <v>11</v>
      </c>
      <c r="E47" s="25" t="s">
        <v>24</v>
      </c>
      <c r="F47" s="25" t="s">
        <v>25</v>
      </c>
      <c r="G47" s="25" t="s">
        <v>11</v>
      </c>
      <c r="H47" s="25">
        <v>1</v>
      </c>
      <c r="I47" s="25">
        <v>2</v>
      </c>
      <c r="J47" s="25">
        <f t="shared" si="0"/>
        <v>1.5</v>
      </c>
      <c r="L47" s="25">
        <v>0</v>
      </c>
      <c r="M47" s="25">
        <v>0</v>
      </c>
      <c r="N47" s="25">
        <v>0</v>
      </c>
      <c r="O47" s="25">
        <f t="shared" si="1"/>
        <v>0</v>
      </c>
      <c r="P47" s="25">
        <v>1</v>
      </c>
      <c r="Q47" s="25">
        <v>1</v>
      </c>
      <c r="R47" s="25">
        <v>1</v>
      </c>
      <c r="S47" s="25">
        <f t="shared" si="2"/>
        <v>1</v>
      </c>
      <c r="T47" s="25"/>
      <c r="U47" s="25"/>
      <c r="V47" s="25"/>
      <c r="W47" s="25"/>
      <c r="X47" s="25"/>
      <c r="Y47" s="25"/>
      <c r="Z47" s="25"/>
    </row>
    <row r="48" spans="1:26" x14ac:dyDescent="0.25">
      <c r="A48" s="25">
        <v>47</v>
      </c>
      <c r="B48" s="25">
        <v>1</v>
      </c>
      <c r="C48" s="25" t="s">
        <v>9</v>
      </c>
      <c r="D48" s="25" t="s">
        <v>10</v>
      </c>
      <c r="E48" s="25" t="s">
        <v>24</v>
      </c>
      <c r="F48" s="25" t="s">
        <v>25</v>
      </c>
      <c r="G48" s="25" t="s">
        <v>10</v>
      </c>
      <c r="H48" s="25">
        <v>1</v>
      </c>
      <c r="I48" s="25">
        <v>1</v>
      </c>
      <c r="J48" s="25">
        <f t="shared" si="0"/>
        <v>1</v>
      </c>
      <c r="L48" s="25">
        <v>0</v>
      </c>
      <c r="M48" s="25">
        <v>0</v>
      </c>
      <c r="N48" s="25">
        <v>0</v>
      </c>
      <c r="O48" s="25">
        <f t="shared" si="1"/>
        <v>0</v>
      </c>
      <c r="P48" s="25">
        <v>1</v>
      </c>
      <c r="Q48" s="25">
        <v>1</v>
      </c>
      <c r="R48" s="25">
        <v>1</v>
      </c>
      <c r="S48" s="25">
        <f t="shared" si="2"/>
        <v>1</v>
      </c>
      <c r="T48" s="25"/>
      <c r="U48" s="25"/>
      <c r="V48" s="25"/>
      <c r="W48" s="25"/>
      <c r="X48" s="25"/>
      <c r="Y48" s="25"/>
      <c r="Z48" s="25"/>
    </row>
    <row r="49" spans="1:26" x14ac:dyDescent="0.25">
      <c r="A49" s="25">
        <v>48</v>
      </c>
      <c r="B49" s="25">
        <v>8</v>
      </c>
      <c r="C49" s="25" t="s">
        <v>9</v>
      </c>
      <c r="D49" s="25" t="s">
        <v>17</v>
      </c>
      <c r="E49" s="25" t="s">
        <v>27</v>
      </c>
      <c r="F49" s="25" t="s">
        <v>26</v>
      </c>
      <c r="G49" s="25" t="s">
        <v>11</v>
      </c>
      <c r="H49" s="25">
        <v>1</v>
      </c>
      <c r="I49" s="25">
        <v>3</v>
      </c>
      <c r="J49" s="25">
        <f t="shared" si="0"/>
        <v>2</v>
      </c>
      <c r="L49" s="25">
        <v>5</v>
      </c>
      <c r="M49" s="25">
        <v>3</v>
      </c>
      <c r="N49" s="25">
        <v>3</v>
      </c>
      <c r="O49" s="25">
        <f t="shared" si="1"/>
        <v>3.6666666666666665</v>
      </c>
      <c r="P49" s="25">
        <v>1</v>
      </c>
      <c r="Q49" s="25">
        <v>1</v>
      </c>
      <c r="R49" s="25">
        <v>2</v>
      </c>
      <c r="S49" s="25">
        <f t="shared" si="2"/>
        <v>1.3333333333333333</v>
      </c>
      <c r="T49" s="25"/>
      <c r="U49" s="25"/>
      <c r="V49" s="25"/>
      <c r="W49" s="25"/>
      <c r="X49" s="25"/>
      <c r="Y49" s="25"/>
      <c r="Z49" s="25"/>
    </row>
    <row r="50" spans="1:26" x14ac:dyDescent="0.25"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x14ac:dyDescent="0.25"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</sheetData>
  <sortState ref="A2:T49">
    <sortCondition ref="A2:A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Day 10 results</vt:lpstr>
      <vt:lpstr>Analysis performance ready</vt:lpstr>
      <vt:lpstr>Gizzard  analysis ready d35</vt:lpstr>
      <vt:lpstr>Water Intake D 17-24</vt:lpstr>
      <vt:lpstr>Moisture % fresh excreta</vt:lpstr>
      <vt:lpstr>litter quality score</vt:lpstr>
    </vt:vector>
  </TitlesOfParts>
  <Company>University of New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Sarbast Qassim</cp:lastModifiedBy>
  <cp:lastPrinted>2015-10-21T05:09:58Z</cp:lastPrinted>
  <dcterms:created xsi:type="dcterms:W3CDTF">2015-07-19T05:18:41Z</dcterms:created>
  <dcterms:modified xsi:type="dcterms:W3CDTF">2017-11-15T04:20:44Z</dcterms:modified>
</cp:coreProperties>
</file>